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536292 INDUCCIÓN\"/>
    </mc:Choice>
  </mc:AlternateContent>
  <xr:revisionPtr revIDLastSave="0" documentId="13_ncr:1_{D90533A4-4B62-45E8-91FA-3505194C80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0" r:id="rId1"/>
  </sheets>
  <definedNames>
    <definedName name="_xlnm.Print_Area" localSheetId="0">JULIO!$A$1:$CD$76</definedName>
  </definedNames>
  <calcPr calcId="191029"/>
</workbook>
</file>

<file path=xl/calcChain.xml><?xml version="1.0" encoding="utf-8"?>
<calcChain xmlns="http://schemas.openxmlformats.org/spreadsheetml/2006/main">
  <c r="BY43" i="20" l="1"/>
  <c r="CA43" i="20"/>
  <c r="CC43" i="20"/>
  <c r="CA42" i="20"/>
  <c r="BY42" i="20"/>
  <c r="CC42" i="20" s="1"/>
  <c r="CA41" i="20"/>
  <c r="BY41" i="20"/>
  <c r="CC41" i="20" s="1"/>
  <c r="CA40" i="20"/>
  <c r="BY40" i="20"/>
  <c r="CC40" i="20" s="1"/>
  <c r="CA39" i="20"/>
  <c r="BY39" i="20"/>
  <c r="CC39" i="20" s="1"/>
  <c r="CA38" i="20"/>
  <c r="BY38" i="20"/>
  <c r="CC38" i="20" s="1"/>
  <c r="CA37" i="20"/>
  <c r="BY37" i="20"/>
  <c r="CC37" i="20" s="1"/>
  <c r="CA36" i="20"/>
  <c r="BY36" i="20"/>
  <c r="CC36" i="20" s="1"/>
  <c r="CA35" i="20"/>
  <c r="BY35" i="20"/>
  <c r="CC35" i="20" s="1"/>
  <c r="CA34" i="20"/>
  <c r="BY34" i="20"/>
  <c r="CC34" i="20" s="1"/>
  <c r="CA33" i="20"/>
  <c r="BY33" i="20"/>
  <c r="CC33" i="20" s="1"/>
  <c r="CA32" i="20"/>
  <c r="BY32" i="20"/>
  <c r="CC32" i="20" s="1"/>
  <c r="CA31" i="20"/>
  <c r="BY31" i="20"/>
  <c r="CA30" i="20"/>
  <c r="BY30" i="20"/>
  <c r="CA29" i="20"/>
  <c r="BY29" i="20"/>
  <c r="CA28" i="20"/>
  <c r="BY28" i="20"/>
  <c r="CA27" i="20"/>
  <c r="BY27" i="20"/>
  <c r="CA26" i="20"/>
  <c r="BY26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69" i="20"/>
  <c r="BY69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 s="1"/>
  <c r="A36" i="20" s="1"/>
  <c r="A37" i="20" s="1"/>
  <c r="A69" i="20"/>
  <c r="CA13" i="20"/>
  <c r="BY13" i="20"/>
  <c r="CC69" i="20" l="1"/>
  <c r="CC14" i="20"/>
  <c r="CC16" i="20"/>
  <c r="CC18" i="20"/>
  <c r="CC15" i="20"/>
  <c r="CC13" i="20"/>
  <c r="CC21" i="20"/>
  <c r="CC20" i="20"/>
  <c r="CC25" i="20"/>
  <c r="CC17" i="20"/>
  <c r="CC22" i="20"/>
  <c r="CC24" i="20"/>
  <c r="CC27" i="20"/>
  <c r="CC29" i="20"/>
  <c r="CC31" i="20"/>
  <c r="CC19" i="20"/>
  <c r="CC23" i="20"/>
  <c r="CC26" i="20"/>
  <c r="CC28" i="20"/>
  <c r="CC30" i="20"/>
</calcChain>
</file>

<file path=xl/sharedStrings.xml><?xml version="1.0" encoding="utf-8"?>
<sst xmlns="http://schemas.openxmlformats.org/spreadsheetml/2006/main" count="145" uniqueCount="56">
  <si>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</si>
  <si>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</si>
  <si>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</si>
  <si>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</si>
  <si>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</si>
  <si>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</si>
  <si>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</si>
  <si>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</si>
  <si>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</si>
  <si>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</si>
  <si>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</si>
  <si>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</si>
  <si>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</si>
  <si>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</si>
  <si>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</si>
  <si>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</si>
  <si>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*CE: CON EXCUSA</t>
  </si>
  <si>
    <t>SE:SIN EXCUSA</t>
  </si>
  <si>
    <t>CODIGO</t>
  </si>
  <si>
    <t>VARON MENDEZ LILIANA</t>
  </si>
  <si>
    <t>Observaciones:  Convenciones  Asiste: A   o chulo  Falta: F   Retardo: R   Excusa: E   S: SUPLENTE</t>
  </si>
  <si>
    <t>A</t>
  </si>
  <si>
    <t>F</t>
  </si>
  <si>
    <t>x</t>
  </si>
  <si>
    <t>Instructor(es): MARGA FERNÁNDEZ- INDUCCIÓN PROYECTO DE VIDA</t>
  </si>
  <si>
    <t>COORDINACIÓN EN SISTEMAS INTEGRADOS DE GESTIÓN</t>
  </si>
  <si>
    <t>ALBORNOZ BERMEO CHRISTIAN ALEXANDER</t>
  </si>
  <si>
    <t>ALMEIDA VASQUEZ SHARON</t>
  </si>
  <si>
    <t>ANGULO VALENCIA JUAN ESTEBAN</t>
  </si>
  <si>
    <t>ARANGO VEGA CINDY LORENA</t>
  </si>
  <si>
    <t>ARCE SALAZAR VIVIANA</t>
  </si>
  <si>
    <t>CAICEDO GIRALDO MAICOL ANDRES</t>
  </si>
  <si>
    <t xml:space="preserve">CALVO PEREZ ZURI YINEIDY </t>
  </si>
  <si>
    <t>CAMILO VALENCIA ANDREA</t>
  </si>
  <si>
    <t>CASTILLO ERASO SAMIR MAURICIO</t>
  </si>
  <si>
    <t>COLLAZOS ARCOS LUZ KARIME</t>
  </si>
  <si>
    <t>CORREA TENORIO BRYAN STEVEN</t>
  </si>
  <si>
    <t>DAVILA SALAZAR ANGIE FABIANA</t>
  </si>
  <si>
    <t>DE AVILA JULIO EDUARD ALFONSO</t>
  </si>
  <si>
    <t>FRAGOZO BARRIGA LAURA ANDREA</t>
  </si>
  <si>
    <t>GONZALEZ MOSQUERA CARLOS STYVEN</t>
  </si>
  <si>
    <t>MOSQUERA ANGULO STEFANIA</t>
  </si>
  <si>
    <t>MUÑOZ ROJAS DAVID</t>
  </si>
  <si>
    <t>OROBIO CAMBINDO FABIOLA</t>
  </si>
  <si>
    <t>QUENGUAN QUENGUAN NAYELY VALENTINA</t>
  </si>
  <si>
    <t>RODRIGUEZ LARA CHRISTIAN DANIEL</t>
  </si>
  <si>
    <t>VANEGAS CASTRO SARA MARCELA</t>
  </si>
  <si>
    <t>VANEGAS ZUÑIGA NATHALIA ANDREA</t>
  </si>
  <si>
    <t>VILLADA RIVAS DANA CAROLAY</t>
  </si>
  <si>
    <t>VILLEGAS CANO DAILY CAROLINA</t>
  </si>
  <si>
    <t>YOCUE SOSCUE YHIL ANDREA</t>
  </si>
  <si>
    <t>GOMEZ SOTELO JAN CARLOS</t>
  </si>
  <si>
    <t>QUINTERO ESPINOSA MARIA ELENA</t>
  </si>
  <si>
    <t>CORDOBA CAICEDO MICHAEL STEVEN</t>
  </si>
  <si>
    <t>BERMUDEZ RODRIGUEZ ADRIANA</t>
  </si>
  <si>
    <t>CASTILLO HERNANDEZ VIVIANA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</si>
</sst>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2" fillId="0" borderId="0"/>
  </cellStyleXfs>
  <cellXfs count="197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4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20" xfId="0" applyFont="1" applyBorder="1" applyAlignment="1" applyProtection="1">
      <alignment horizontal="center"/>
      <protection locked="0"/>
    </xf>
    <xf numFmtId="0" fontId="7" fillId="4" borderId="33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 textRotation="255"/>
    </xf>
    <xf numFmtId="0" fontId="7" fillId="4" borderId="33" xfId="0" applyFont="1" applyFill="1" applyBorder="1" applyAlignment="1">
      <alignment vertical="center" textRotation="255"/>
    </xf>
    <xf numFmtId="0" fontId="2" fillId="4" borderId="35" xfId="0" applyFont="1" applyFill="1" applyBorder="1"/>
    <xf numFmtId="0" fontId="2" fillId="4" borderId="22" xfId="0" applyFont="1" applyFill="1" applyBorder="1"/>
    <xf numFmtId="0" fontId="7" fillId="4" borderId="39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vertical="center" textRotation="255"/>
    </xf>
    <xf numFmtId="0" fontId="7" fillId="4" borderId="43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48" xfId="0" applyFont="1" applyFill="1" applyBorder="1" applyAlignment="1" applyProtection="1">
      <alignment horizontal="center" vertical="center"/>
      <protection locked="0"/>
    </xf>
    <xf numFmtId="0" fontId="4" fillId="4" borderId="37" xfId="0" applyFont="1" applyFill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>
      <alignment horizontal="center" vertical="center"/>
    </xf>
    <xf numFmtId="0" fontId="7" fillId="0" borderId="47" xfId="0" applyFont="1" applyBorder="1" applyAlignment="1">
      <alignment vertical="center" textRotation="255"/>
    </xf>
    <xf numFmtId="0" fontId="7" fillId="0" borderId="47" xfId="0" applyFont="1" applyBorder="1" applyAlignment="1">
      <alignment horizontal="center" vertical="center" textRotation="255"/>
    </xf>
    <xf numFmtId="0" fontId="4" fillId="0" borderId="48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>
      <alignment vertical="center" textRotation="255"/>
    </xf>
    <xf numFmtId="0" fontId="7" fillId="0" borderId="33" xfId="0" applyFont="1" applyBorder="1" applyAlignment="1">
      <alignment horizontal="center" vertical="center" textRotation="255"/>
    </xf>
    <xf numFmtId="0" fontId="1" fillId="0" borderId="33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60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7" fillId="4" borderId="37" xfId="0" applyFont="1" applyFill="1" applyBorder="1" applyAlignment="1">
      <alignment horizontal="center"/>
    </xf>
    <xf numFmtId="0" fontId="7" fillId="4" borderId="41" xfId="0" applyFont="1" applyFill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12" fillId="0" borderId="52" xfId="3" applyBorder="1" applyAlignment="1">
      <alignment vertical="center"/>
    </xf>
    <xf numFmtId="0" fontId="12" fillId="0" borderId="53" xfId="3" applyBorder="1" applyAlignment="1">
      <alignment vertical="center"/>
    </xf>
    <xf numFmtId="0" fontId="12" fillId="0" borderId="51" xfId="3" applyBorder="1" applyAlignment="1">
      <alignment vertical="center"/>
    </xf>
    <xf numFmtId="0" fontId="12" fillId="0" borderId="54" xfId="3" applyBorder="1" applyAlignment="1">
      <alignment vertical="center"/>
    </xf>
    <xf numFmtId="0" fontId="12" fillId="0" borderId="55" xfId="3" applyBorder="1" applyAlignment="1">
      <alignment vertical="center"/>
    </xf>
    <xf numFmtId="0" fontId="12" fillId="0" borderId="56" xfId="3" applyBorder="1" applyAlignment="1">
      <alignment vertical="center"/>
    </xf>
    <xf numFmtId="0" fontId="13" fillId="0" borderId="53" xfId="3" applyFont="1" applyBorder="1" applyAlignment="1">
      <alignment vertical="center"/>
    </xf>
    <xf numFmtId="0" fontId="13" fillId="0" borderId="51" xfId="3" applyFont="1" applyBorder="1" applyAlignment="1">
      <alignment vertical="center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40" xfId="0" applyNumberFormat="1" applyFont="1" applyFill="1" applyBorder="1" applyAlignment="1" applyProtection="1">
      <alignment horizontal="center"/>
      <protection locked="0"/>
    </xf>
    <xf numFmtId="49" fontId="7" fillId="4" borderId="38" xfId="0" applyNumberFormat="1" applyFont="1" applyFill="1" applyBorder="1" applyAlignment="1" applyProtection="1">
      <alignment horizontal="center"/>
      <protection locked="0"/>
    </xf>
    <xf numFmtId="0" fontId="2" fillId="0" borderId="49" xfId="0" applyFont="1" applyBorder="1" applyAlignment="1" applyProtection="1">
      <alignment horizontal="left"/>
      <protection locked="0"/>
    </xf>
    <xf numFmtId="0" fontId="2" fillId="0" borderId="50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10" fillId="0" borderId="33" xfId="0" applyFont="1" applyBorder="1" applyAlignment="1">
      <alignment horizontal="left" wrapText="1"/>
    </xf>
    <xf numFmtId="0" fontId="10" fillId="0" borderId="33" xfId="0" applyFont="1" applyBorder="1" applyAlignment="1">
      <alignment horizontal="left"/>
    </xf>
    <xf numFmtId="0" fontId="10" fillId="4" borderId="33" xfId="0" applyFont="1" applyFill="1" applyBorder="1" applyAlignment="1">
      <alignment horizontal="left"/>
    </xf>
    <xf numFmtId="0" fontId="10" fillId="5" borderId="33" xfId="0" applyFont="1" applyFill="1" applyBorder="1" applyAlignment="1">
      <alignment horizontal="left"/>
    </xf>
    <xf numFmtId="0" fontId="11" fillId="5" borderId="33" xfId="2" applyFont="1" applyFill="1" applyBorder="1" applyAlignment="1">
      <alignment horizontal="left" vertical="center" wrapText="1"/>
    </xf>
    <xf numFmtId="0" fontId="2" fillId="4" borderId="49" xfId="0" applyFont="1" applyFill="1" applyBorder="1" applyAlignment="1">
      <alignment horizontal="left"/>
    </xf>
    <xf numFmtId="0" fontId="2" fillId="4" borderId="50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4" fillId="4" borderId="33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left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0" fillId="5" borderId="49" xfId="0" applyFont="1" applyFill="1" applyBorder="1" applyAlignment="1">
      <alignment horizontal="left"/>
    </xf>
    <xf numFmtId="0" fontId="10" fillId="5" borderId="50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left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2" fillId="0" borderId="57" xfId="3" applyBorder="1" applyAlignment="1">
      <alignment vertical="center"/>
    </xf>
    <xf numFmtId="0" fontId="12" fillId="0" borderId="58" xfId="3" applyBorder="1" applyAlignment="1">
      <alignment vertical="center"/>
    </xf>
    <xf numFmtId="0" fontId="12" fillId="0" borderId="59" xfId="3" applyBorder="1" applyAlignment="1">
      <alignment vertical="center"/>
    </xf>
    <xf numFmtId="0" fontId="10" fillId="5" borderId="49" xfId="0" applyFont="1" applyFill="1" applyBorder="1" applyAlignment="1">
      <alignment horizontal="center"/>
    </xf>
    <xf numFmtId="0" fontId="10" fillId="5" borderId="50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4" fillId="4" borderId="4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B1DACD12-06E7-4A4F-9907-4827D1580FB0}"/>
    <cellStyle name="Normal 3" xfId="1" xr:uid="{79FC7B7A-EE53-4C69-83BB-3676F4E18C58}"/>
    <cellStyle name="Normal 4" xfId="3" xr:uid="{BA9FC245-E033-4F60-967A-5764D2CA664B}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446315</xdr:colOff>
      <xdr:row>73</xdr:row>
      <xdr:rowOff>65314</xdr:rowOff>
    </xdr:from>
    <xdr:to>
      <xdr:col>12</xdr:col>
      <xdr:colOff>100252</xdr:colOff>
      <xdr:row>76</xdr:row>
      <xdr:rowOff>40030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ECD4A3-7B9D-4DBD-7072-38369E37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0572" y="15838714"/>
          <a:ext cx="992880" cy="682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75"/>
  <sheetViews>
    <sheetView tabSelected="1" zoomScale="70" zoomScaleNormal="70" workbookViewId="0">
      <selection activeCell="A42" sqref="A42:XFD42"/>
    </sheetView>
  </sheetViews>
  <sheetFormatPr baseColWidth="10" defaultColWidth="8.44140625" defaultRowHeight="13.2" x14ac:dyDescent="0.25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62" t="s">
        <v>0</v>
      </c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4"/>
      <c r="BX1" s="71" t="s">
        <v>1</v>
      </c>
      <c r="BY1" s="72"/>
      <c r="BZ1" s="72"/>
      <c r="CA1" s="72"/>
      <c r="CB1" s="72"/>
      <c r="CC1" s="72"/>
      <c r="CD1" s="73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65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7"/>
      <c r="BX2" s="74"/>
      <c r="BY2" s="75"/>
      <c r="BZ2" s="75"/>
      <c r="CA2" s="75"/>
      <c r="CB2" s="75"/>
      <c r="CC2" s="75"/>
      <c r="CD2" s="76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65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7"/>
      <c r="BX3" s="74"/>
      <c r="BY3" s="75"/>
      <c r="BZ3" s="75"/>
      <c r="CA3" s="75"/>
      <c r="CB3" s="75"/>
      <c r="CC3" s="75"/>
      <c r="CD3" s="76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65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7"/>
      <c r="BX4" s="74"/>
      <c r="BY4" s="75"/>
      <c r="BZ4" s="75"/>
      <c r="CA4" s="75"/>
      <c r="CB4" s="75"/>
      <c r="CC4" s="75"/>
      <c r="CD4" s="76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65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7"/>
      <c r="BX5" s="74"/>
      <c r="BY5" s="75"/>
      <c r="BZ5" s="75"/>
      <c r="CA5" s="75"/>
      <c r="CB5" s="75"/>
      <c r="CC5" s="75"/>
      <c r="CD5" s="76"/>
    </row>
    <row r="6" spans="1:173" ht="17.25" customHeight="1" thickBot="1" x14ac:dyDescent="0.45">
      <c r="A6" s="80"/>
      <c r="B6" s="81"/>
      <c r="C6" s="81"/>
      <c r="D6" s="81"/>
      <c r="E6" s="81"/>
      <c r="F6" s="81"/>
      <c r="G6" s="11"/>
      <c r="H6" s="68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70"/>
      <c r="BX6" s="77"/>
      <c r="BY6" s="78"/>
      <c r="BZ6" s="78"/>
      <c r="CA6" s="78"/>
      <c r="CB6" s="78"/>
      <c r="CC6" s="78"/>
      <c r="CD6" s="79"/>
    </row>
    <row r="7" spans="1:173" s="15" customFormat="1" ht="36.75" customHeight="1" thickBot="1" x14ac:dyDescent="0.3">
      <c r="A7" s="82" t="s">
        <v>2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85"/>
      <c r="M7" s="12"/>
      <c r="N7" s="86" t="s">
        <v>25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7" t="s">
        <v>18</v>
      </c>
      <c r="AZ7" s="88"/>
      <c r="BA7" s="88"/>
      <c r="BB7" s="88"/>
      <c r="BC7" s="89"/>
      <c r="BD7" s="90"/>
      <c r="BE7" s="91"/>
      <c r="BF7" s="91"/>
      <c r="BG7" s="91"/>
      <c r="BH7" s="91"/>
      <c r="BI7" s="92"/>
      <c r="BJ7" s="93" t="s">
        <v>3</v>
      </c>
      <c r="BK7" s="94"/>
      <c r="BL7" s="94"/>
      <c r="BM7" s="94"/>
      <c r="BN7" s="95"/>
      <c r="BO7" s="87">
        <v>3536292</v>
      </c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9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 x14ac:dyDescent="0.35">
      <c r="A8" s="107" t="s">
        <v>4</v>
      </c>
      <c r="B8" s="108"/>
      <c r="C8" s="108"/>
      <c r="D8" s="109"/>
      <c r="E8" s="108" t="s">
        <v>5</v>
      </c>
      <c r="F8" s="108"/>
      <c r="G8" s="108"/>
      <c r="H8" s="108"/>
      <c r="I8" s="108"/>
      <c r="J8" s="110" t="s">
        <v>23</v>
      </c>
      <c r="K8" s="111"/>
      <c r="L8" s="112"/>
      <c r="M8" s="16"/>
      <c r="N8" s="32"/>
      <c r="O8" s="32"/>
      <c r="P8" s="17" t="s">
        <v>6</v>
      </c>
      <c r="Q8" s="32"/>
      <c r="R8" s="18"/>
      <c r="S8" s="18"/>
      <c r="T8" s="19"/>
      <c r="U8" s="113"/>
      <c r="V8" s="114"/>
      <c r="W8" s="115"/>
      <c r="X8" s="116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8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19" t="s">
        <v>24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88"/>
      <c r="AZ9" s="88"/>
      <c r="BA9" s="88"/>
      <c r="BB9" s="88"/>
      <c r="BC9" s="88"/>
      <c r="BD9" s="88"/>
      <c r="BE9" s="88"/>
      <c r="BF9" s="89"/>
      <c r="BG9" s="121">
        <v>46226</v>
      </c>
      <c r="BH9" s="122"/>
      <c r="BI9" s="122"/>
      <c r="BJ9" s="122"/>
      <c r="BK9" s="122"/>
      <c r="BL9" s="122"/>
      <c r="BM9" s="122"/>
      <c r="BN9" s="123"/>
      <c r="BO9" s="124" t="s">
        <v>7</v>
      </c>
      <c r="BP9" s="125"/>
      <c r="BQ9" s="125"/>
      <c r="BR9" s="125"/>
      <c r="BS9" s="126"/>
      <c r="BT9" s="127">
        <v>46226</v>
      </c>
      <c r="BU9" s="128"/>
      <c r="BV9" s="128"/>
      <c r="BW9" s="125"/>
      <c r="BX9" s="125"/>
      <c r="BY9" s="125"/>
      <c r="BZ9" s="125"/>
      <c r="CA9" s="125"/>
      <c r="CB9" s="125"/>
      <c r="CC9" s="125"/>
      <c r="CD9" s="126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">
      <c r="A10" s="98" t="s">
        <v>8</v>
      </c>
      <c r="B10" s="100" t="s">
        <v>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4">
        <v>46204</v>
      </c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6"/>
      <c r="BY10" s="134" t="s">
        <v>10</v>
      </c>
      <c r="BZ10" s="135"/>
      <c r="CA10" s="135"/>
      <c r="CB10" s="135"/>
      <c r="CC10" s="135"/>
      <c r="CD10" s="136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">
      <c r="A11" s="99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  <c r="O11" s="147">
        <v>1</v>
      </c>
      <c r="P11" s="148"/>
      <c r="Q11" s="149">
        <f>O11+1</f>
        <v>2</v>
      </c>
      <c r="R11" s="148"/>
      <c r="S11" s="149">
        <f>Q11+1</f>
        <v>3</v>
      </c>
      <c r="T11" s="148"/>
      <c r="U11" s="149">
        <f>S11+1</f>
        <v>4</v>
      </c>
      <c r="V11" s="148"/>
      <c r="W11" s="149">
        <f>U11+1</f>
        <v>5</v>
      </c>
      <c r="X11" s="148"/>
      <c r="Y11" s="149">
        <f>W11+1</f>
        <v>6</v>
      </c>
      <c r="Z11" s="148"/>
      <c r="AA11" s="96">
        <f>Y11+1</f>
        <v>7</v>
      </c>
      <c r="AB11" s="97"/>
      <c r="AC11" s="96">
        <f>AA11+1</f>
        <v>8</v>
      </c>
      <c r="AD11" s="97"/>
      <c r="AE11" s="96">
        <f>AC11+1</f>
        <v>9</v>
      </c>
      <c r="AF11" s="97"/>
      <c r="AG11" s="96">
        <f>AE11+1</f>
        <v>10</v>
      </c>
      <c r="AH11" s="97"/>
      <c r="AI11" s="96">
        <f t="shared" ref="AI11" si="0">AG11+1</f>
        <v>11</v>
      </c>
      <c r="AJ11" s="97"/>
      <c r="AK11" s="96">
        <f t="shared" ref="AK11" si="1">AI11+1</f>
        <v>12</v>
      </c>
      <c r="AL11" s="97"/>
      <c r="AM11" s="96">
        <f t="shared" ref="AM11" si="2">AK11+1</f>
        <v>13</v>
      </c>
      <c r="AN11" s="97"/>
      <c r="AO11" s="96">
        <f t="shared" ref="AO11" si="3">AM11+1</f>
        <v>14</v>
      </c>
      <c r="AP11" s="97"/>
      <c r="AQ11" s="96">
        <f t="shared" ref="AQ11" si="4">AO11+1</f>
        <v>15</v>
      </c>
      <c r="AR11" s="97"/>
      <c r="AS11" s="96">
        <f>AQ11+1</f>
        <v>16</v>
      </c>
      <c r="AT11" s="97"/>
      <c r="AU11" s="96">
        <f t="shared" ref="AU11" si="5">AS11+1</f>
        <v>17</v>
      </c>
      <c r="AV11" s="97"/>
      <c r="AW11" s="96">
        <f t="shared" ref="AW11" si="6">AU11+1</f>
        <v>18</v>
      </c>
      <c r="AX11" s="97"/>
      <c r="AY11" s="96">
        <f t="shared" ref="AY11" si="7">AW11+1</f>
        <v>19</v>
      </c>
      <c r="AZ11" s="97"/>
      <c r="BA11" s="96">
        <f t="shared" ref="BA11" si="8">AY11+1</f>
        <v>20</v>
      </c>
      <c r="BB11" s="97"/>
      <c r="BC11" s="96">
        <f t="shared" ref="BC11" si="9">BA11+1</f>
        <v>21</v>
      </c>
      <c r="BD11" s="97"/>
      <c r="BE11" s="96">
        <f t="shared" ref="BE11" si="10">BC11+1</f>
        <v>22</v>
      </c>
      <c r="BF11" s="97"/>
      <c r="BG11" s="96">
        <f t="shared" ref="BG11" si="11">BE11+1</f>
        <v>23</v>
      </c>
      <c r="BH11" s="97"/>
      <c r="BI11" s="96">
        <f t="shared" ref="BI11" si="12">BG11+1</f>
        <v>24</v>
      </c>
      <c r="BJ11" s="97"/>
      <c r="BK11" s="96">
        <f t="shared" ref="BK11" si="13">BI11+1</f>
        <v>25</v>
      </c>
      <c r="BL11" s="97"/>
      <c r="BM11" s="96">
        <f t="shared" ref="BM11" si="14">BK11+1</f>
        <v>26</v>
      </c>
      <c r="BN11" s="97"/>
      <c r="BO11" s="96">
        <f t="shared" ref="BO11" si="15">BM11+1</f>
        <v>27</v>
      </c>
      <c r="BP11" s="97"/>
      <c r="BQ11" s="96">
        <f t="shared" ref="BQ11" si="16">BO11+1</f>
        <v>28</v>
      </c>
      <c r="BR11" s="97"/>
      <c r="BS11" s="96">
        <f t="shared" ref="BS11" si="17">BQ11+1</f>
        <v>29</v>
      </c>
      <c r="BT11" s="97"/>
      <c r="BU11" s="96">
        <f t="shared" ref="BU11" si="18">BS11+1</f>
        <v>30</v>
      </c>
      <c r="BV11" s="97"/>
      <c r="BW11" s="96">
        <f t="shared" ref="BW11" si="19">BU11+1</f>
        <v>31</v>
      </c>
      <c r="BX11" s="97"/>
      <c r="BY11" s="137"/>
      <c r="BZ11" s="137"/>
      <c r="CA11" s="137"/>
      <c r="CB11" s="137"/>
      <c r="CC11" s="137"/>
      <c r="CD11" s="138"/>
    </row>
    <row r="12" spans="1:173" s="24" customFormat="1" ht="16.2" thickBot="1" x14ac:dyDescent="0.35">
      <c r="A12" s="99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3"/>
      <c r="O12" s="39" t="s">
        <v>11</v>
      </c>
      <c r="P12" s="40" t="s">
        <v>12</v>
      </c>
      <c r="Q12" s="40" t="s">
        <v>11</v>
      </c>
      <c r="R12" s="40" t="s">
        <v>12</v>
      </c>
      <c r="S12" s="40" t="s">
        <v>11</v>
      </c>
      <c r="T12" s="40" t="s">
        <v>12</v>
      </c>
      <c r="U12" s="40" t="s">
        <v>11</v>
      </c>
      <c r="V12" s="40" t="s">
        <v>12</v>
      </c>
      <c r="W12" s="40" t="s">
        <v>11</v>
      </c>
      <c r="X12" s="40" t="s">
        <v>12</v>
      </c>
      <c r="Y12" s="40" t="s">
        <v>11</v>
      </c>
      <c r="Z12" s="40" t="s">
        <v>12</v>
      </c>
      <c r="AA12" s="40" t="s">
        <v>11</v>
      </c>
      <c r="AB12" s="40" t="s">
        <v>12</v>
      </c>
      <c r="AC12" s="40" t="s">
        <v>11</v>
      </c>
      <c r="AD12" s="40" t="s">
        <v>12</v>
      </c>
      <c r="AE12" s="40" t="s">
        <v>11</v>
      </c>
      <c r="AF12" s="40" t="s">
        <v>12</v>
      </c>
      <c r="AG12" s="40" t="s">
        <v>11</v>
      </c>
      <c r="AH12" s="40" t="s">
        <v>12</v>
      </c>
      <c r="AI12" s="40" t="s">
        <v>11</v>
      </c>
      <c r="AJ12" s="40" t="s">
        <v>12</v>
      </c>
      <c r="AK12" s="40" t="s">
        <v>11</v>
      </c>
      <c r="AL12" s="40" t="s">
        <v>12</v>
      </c>
      <c r="AM12" s="40" t="s">
        <v>11</v>
      </c>
      <c r="AN12" s="40" t="s">
        <v>12</v>
      </c>
      <c r="AO12" s="40" t="s">
        <v>11</v>
      </c>
      <c r="AP12" s="40" t="s">
        <v>12</v>
      </c>
      <c r="AQ12" s="40" t="s">
        <v>11</v>
      </c>
      <c r="AR12" s="40" t="s">
        <v>12</v>
      </c>
      <c r="AS12" s="40" t="s">
        <v>11</v>
      </c>
      <c r="AT12" s="40" t="s">
        <v>12</v>
      </c>
      <c r="AU12" s="40" t="s">
        <v>11</v>
      </c>
      <c r="AV12" s="47" t="s">
        <v>12</v>
      </c>
      <c r="AW12" s="40" t="s">
        <v>11</v>
      </c>
      <c r="AX12" s="40" t="s">
        <v>12</v>
      </c>
      <c r="AY12" s="40" t="s">
        <v>11</v>
      </c>
      <c r="AZ12" s="40" t="s">
        <v>12</v>
      </c>
      <c r="BA12" s="40" t="s">
        <v>11</v>
      </c>
      <c r="BB12" s="40" t="s">
        <v>12</v>
      </c>
      <c r="BC12" s="40" t="s">
        <v>11</v>
      </c>
      <c r="BD12" s="40" t="s">
        <v>12</v>
      </c>
      <c r="BE12" s="40" t="s">
        <v>11</v>
      </c>
      <c r="BF12" s="40" t="s">
        <v>12</v>
      </c>
      <c r="BG12" s="40" t="s">
        <v>11</v>
      </c>
      <c r="BH12" s="40" t="s">
        <v>12</v>
      </c>
      <c r="BI12" s="40" t="s">
        <v>11</v>
      </c>
      <c r="BJ12" s="40" t="s">
        <v>12</v>
      </c>
      <c r="BK12" s="40" t="s">
        <v>11</v>
      </c>
      <c r="BL12" s="40" t="s">
        <v>12</v>
      </c>
      <c r="BM12" s="40" t="s">
        <v>11</v>
      </c>
      <c r="BN12" s="40" t="s">
        <v>12</v>
      </c>
      <c r="BO12" s="40" t="s">
        <v>11</v>
      </c>
      <c r="BP12" s="40" t="s">
        <v>12</v>
      </c>
      <c r="BQ12" s="61" t="s">
        <v>11</v>
      </c>
      <c r="BR12" s="40" t="s">
        <v>12</v>
      </c>
      <c r="BS12" s="40" t="s">
        <v>11</v>
      </c>
      <c r="BT12" s="40" t="s">
        <v>12</v>
      </c>
      <c r="BU12" s="40" t="s">
        <v>11</v>
      </c>
      <c r="BV12" s="40" t="s">
        <v>12</v>
      </c>
      <c r="BW12" s="40" t="s">
        <v>11</v>
      </c>
      <c r="BX12" s="40" t="s">
        <v>12</v>
      </c>
      <c r="BY12" s="150" t="s">
        <v>13</v>
      </c>
      <c r="BZ12" s="151"/>
      <c r="CA12" s="129" t="s">
        <v>14</v>
      </c>
      <c r="CB12" s="129"/>
      <c r="CC12" s="130" t="s">
        <v>15</v>
      </c>
      <c r="CD12" s="131"/>
    </row>
    <row r="13" spans="1:173" s="25" customFormat="1" ht="20.100000000000001" customHeight="1" x14ac:dyDescent="0.25">
      <c r="A13" s="48">
        <v>1</v>
      </c>
      <c r="B13" s="189" t="s">
        <v>26</v>
      </c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1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50"/>
      <c r="Z13" s="50"/>
      <c r="AA13" s="51"/>
      <c r="AB13" s="51"/>
      <c r="AC13" s="50"/>
      <c r="AD13" s="50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 t="s">
        <v>21</v>
      </c>
      <c r="BI13" s="49"/>
      <c r="BJ13" s="49"/>
      <c r="BK13" s="49"/>
      <c r="BL13" s="49"/>
      <c r="BM13" s="49"/>
      <c r="BN13" s="49"/>
      <c r="BO13" s="49"/>
      <c r="BP13" s="49"/>
      <c r="BQ13" s="58"/>
      <c r="BR13" s="49"/>
      <c r="BS13" s="49"/>
      <c r="BT13" s="49"/>
      <c r="BU13" s="49"/>
      <c r="BV13" s="49"/>
      <c r="BW13" s="49"/>
      <c r="BX13" s="49"/>
      <c r="BY13" s="132">
        <f t="shared" ref="BY13:BY69" si="20">COUNTIF(O13:BX13,"E")</f>
        <v>0</v>
      </c>
      <c r="BZ13" s="132"/>
      <c r="CA13" s="132">
        <f t="shared" ref="CA13:CA69" si="21">COUNTIF(O13:BX13,"F")</f>
        <v>0</v>
      </c>
      <c r="CB13" s="132"/>
      <c r="CC13" s="133">
        <f t="shared" ref="CC13:CC69" si="22">BY13+CA13</f>
        <v>0</v>
      </c>
      <c r="CD13" s="133"/>
    </row>
    <row r="14" spans="1:173" s="25" customFormat="1" ht="15.6" x14ac:dyDescent="0.25">
      <c r="A14" s="52">
        <v>2</v>
      </c>
      <c r="B14" s="139" t="s">
        <v>27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53"/>
      <c r="Z14" s="53"/>
      <c r="AA14" s="54"/>
      <c r="AB14" s="54"/>
      <c r="AC14" s="53"/>
      <c r="AD14" s="53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 t="s">
        <v>21</v>
      </c>
      <c r="BI14" s="41"/>
      <c r="BJ14" s="41"/>
      <c r="BK14" s="41"/>
      <c r="BL14" s="41"/>
      <c r="BM14" s="41"/>
      <c r="BN14" s="41"/>
      <c r="BO14" s="41"/>
      <c r="BP14" s="41"/>
      <c r="BQ14" s="59"/>
      <c r="BR14" s="41"/>
      <c r="BS14" s="41"/>
      <c r="BT14" s="41"/>
      <c r="BU14" s="41"/>
      <c r="BV14" s="41"/>
      <c r="BW14" s="41"/>
      <c r="BX14" s="41"/>
      <c r="BY14" s="133">
        <f t="shared" si="20"/>
        <v>0</v>
      </c>
      <c r="BZ14" s="133"/>
      <c r="CA14" s="133">
        <f t="shared" si="21"/>
        <v>0</v>
      </c>
      <c r="CB14" s="133"/>
      <c r="CC14" s="133">
        <f t="shared" si="22"/>
        <v>0</v>
      </c>
      <c r="CD14" s="133"/>
    </row>
    <row r="15" spans="1:173" s="25" customFormat="1" ht="15.6" x14ac:dyDescent="0.25">
      <c r="A15" s="52">
        <v>3</v>
      </c>
      <c r="B15" s="139" t="s">
        <v>28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53"/>
      <c r="Z15" s="53"/>
      <c r="AA15" s="54"/>
      <c r="AB15" s="54"/>
      <c r="AC15" s="53"/>
      <c r="AD15" s="53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 t="s">
        <v>21</v>
      </c>
      <c r="BI15" s="41"/>
      <c r="BJ15" s="41"/>
      <c r="BK15" s="41"/>
      <c r="BL15" s="41"/>
      <c r="BM15" s="41"/>
      <c r="BN15" s="41"/>
      <c r="BO15" s="41"/>
      <c r="BP15" s="41"/>
      <c r="BQ15" s="59"/>
      <c r="BR15" s="41"/>
      <c r="BS15" s="41"/>
      <c r="BT15" s="41"/>
      <c r="BU15" s="41"/>
      <c r="BV15" s="41"/>
      <c r="BW15" s="41"/>
      <c r="BX15" s="41"/>
      <c r="BY15" s="133">
        <f t="shared" si="20"/>
        <v>0</v>
      </c>
      <c r="BZ15" s="133"/>
      <c r="CA15" s="133">
        <f t="shared" si="21"/>
        <v>0</v>
      </c>
      <c r="CB15" s="133"/>
      <c r="CC15" s="133">
        <f t="shared" si="22"/>
        <v>0</v>
      </c>
      <c r="CD15" s="133"/>
    </row>
    <row r="16" spans="1:173" s="25" customFormat="1" ht="20.100000000000001" customHeight="1" x14ac:dyDescent="0.25">
      <c r="A16" s="52">
        <v>4</v>
      </c>
      <c r="B16" s="139" t="s">
        <v>29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53"/>
      <c r="Z16" s="53"/>
      <c r="AA16" s="54"/>
      <c r="AB16" s="54"/>
      <c r="AC16" s="53"/>
      <c r="AD16" s="53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 t="s">
        <v>21</v>
      </c>
      <c r="BI16" s="41"/>
      <c r="BJ16" s="41"/>
      <c r="BK16" s="41"/>
      <c r="BL16" s="41"/>
      <c r="BM16" s="41"/>
      <c r="BN16" s="41"/>
      <c r="BO16" s="41"/>
      <c r="BP16" s="41"/>
      <c r="BQ16" s="59"/>
      <c r="BR16" s="41"/>
      <c r="BS16" s="41"/>
      <c r="BT16" s="41"/>
      <c r="BU16" s="41"/>
      <c r="BV16" s="41"/>
      <c r="BW16" s="41"/>
      <c r="BX16" s="41"/>
      <c r="BY16" s="133">
        <f t="shared" si="20"/>
        <v>0</v>
      </c>
      <c r="BZ16" s="133"/>
      <c r="CA16" s="133">
        <f t="shared" si="21"/>
        <v>0</v>
      </c>
      <c r="CB16" s="133"/>
      <c r="CC16" s="133">
        <f t="shared" si="22"/>
        <v>0</v>
      </c>
      <c r="CD16" s="133"/>
    </row>
    <row r="17" spans="1:82" s="25" customFormat="1" ht="20.100000000000001" customHeight="1" x14ac:dyDescent="0.25">
      <c r="A17" s="52">
        <v>5</v>
      </c>
      <c r="B17" s="139" t="s">
        <v>30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53"/>
      <c r="Z17" s="53"/>
      <c r="AA17" s="54"/>
      <c r="AB17" s="54"/>
      <c r="AC17" s="53"/>
      <c r="AD17" s="53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 t="s">
        <v>21</v>
      </c>
      <c r="BI17" s="41"/>
      <c r="BJ17" s="41"/>
      <c r="BK17" s="41"/>
      <c r="BL17" s="41"/>
      <c r="BM17" s="41"/>
      <c r="BN17" s="41"/>
      <c r="BO17" s="41"/>
      <c r="BP17" s="41"/>
      <c r="BQ17" s="59"/>
      <c r="BR17" s="41"/>
      <c r="BS17" s="41"/>
      <c r="BT17" s="41"/>
      <c r="BU17" s="41"/>
      <c r="BV17" s="41"/>
      <c r="BW17" s="41"/>
      <c r="BX17" s="41"/>
      <c r="BY17" s="133">
        <f t="shared" si="20"/>
        <v>0</v>
      </c>
      <c r="BZ17" s="133"/>
      <c r="CA17" s="133">
        <f t="shared" si="21"/>
        <v>0</v>
      </c>
      <c r="CB17" s="133"/>
      <c r="CC17" s="133">
        <f t="shared" si="22"/>
        <v>0</v>
      </c>
      <c r="CD17" s="133"/>
    </row>
    <row r="18" spans="1:82" s="25" customFormat="1" ht="20.100000000000001" customHeight="1" x14ac:dyDescent="0.25">
      <c r="A18" s="52">
        <v>6</v>
      </c>
      <c r="B18" s="139" t="s">
        <v>31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53"/>
      <c r="Z18" s="53"/>
      <c r="AA18" s="54"/>
      <c r="AB18" s="54"/>
      <c r="AC18" s="53"/>
      <c r="AD18" s="53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 t="s">
        <v>21</v>
      </c>
      <c r="BI18" s="41"/>
      <c r="BJ18" s="41"/>
      <c r="BK18" s="41"/>
      <c r="BL18" s="41"/>
      <c r="BM18" s="41"/>
      <c r="BN18" s="41"/>
      <c r="BO18" s="41"/>
      <c r="BP18" s="41"/>
      <c r="BQ18" s="59"/>
      <c r="BR18" s="41"/>
      <c r="BS18" s="41"/>
      <c r="BT18" s="41"/>
      <c r="BU18" s="41"/>
      <c r="BV18" s="41"/>
      <c r="BW18" s="41"/>
      <c r="BX18" s="41"/>
      <c r="BY18" s="133">
        <f t="shared" si="20"/>
        <v>0</v>
      </c>
      <c r="BZ18" s="133"/>
      <c r="CA18" s="133">
        <f t="shared" si="21"/>
        <v>0</v>
      </c>
      <c r="CB18" s="133"/>
      <c r="CC18" s="133">
        <f t="shared" si="22"/>
        <v>0</v>
      </c>
      <c r="CD18" s="133"/>
    </row>
    <row r="19" spans="1:82" s="25" customFormat="1" ht="20.100000000000001" customHeight="1" x14ac:dyDescent="0.25">
      <c r="A19" s="52">
        <v>7</v>
      </c>
      <c r="B19" s="139" t="s">
        <v>32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53"/>
      <c r="Z19" s="53"/>
      <c r="AA19" s="54"/>
      <c r="AB19" s="54"/>
      <c r="AC19" s="53"/>
      <c r="AD19" s="53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 t="s">
        <v>22</v>
      </c>
      <c r="BI19" s="41"/>
      <c r="BJ19" s="41"/>
      <c r="BK19" s="41"/>
      <c r="BL19" s="41"/>
      <c r="BM19" s="41"/>
      <c r="BN19" s="41"/>
      <c r="BO19" s="41"/>
      <c r="BP19" s="41"/>
      <c r="BQ19" s="59"/>
      <c r="BR19" s="41"/>
      <c r="BS19" s="41"/>
      <c r="BT19" s="41"/>
      <c r="BU19" s="41"/>
      <c r="BV19" s="41"/>
      <c r="BW19" s="41"/>
      <c r="BX19" s="41"/>
      <c r="BY19" s="133">
        <f t="shared" si="20"/>
        <v>0</v>
      </c>
      <c r="BZ19" s="133"/>
      <c r="CA19" s="133">
        <f t="shared" si="21"/>
        <v>1</v>
      </c>
      <c r="CB19" s="133"/>
      <c r="CC19" s="133">
        <f t="shared" si="22"/>
        <v>1</v>
      </c>
      <c r="CD19" s="133"/>
    </row>
    <row r="20" spans="1:82" s="25" customFormat="1" ht="15.6" x14ac:dyDescent="0.25">
      <c r="A20" s="52">
        <v>8</v>
      </c>
      <c r="B20" s="139" t="s">
        <v>33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53"/>
      <c r="Z20" s="53"/>
      <c r="AA20" s="54"/>
      <c r="AB20" s="54"/>
      <c r="AC20" s="53"/>
      <c r="AD20" s="53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 t="s">
        <v>21</v>
      </c>
      <c r="BI20" s="41"/>
      <c r="BJ20" s="41"/>
      <c r="BK20" s="41"/>
      <c r="BL20" s="41"/>
      <c r="BM20" s="41"/>
      <c r="BN20" s="41"/>
      <c r="BO20" s="41"/>
      <c r="BP20" s="41"/>
      <c r="BQ20" s="59"/>
      <c r="BR20" s="41"/>
      <c r="BS20" s="41"/>
      <c r="BT20" s="41"/>
      <c r="BU20" s="41"/>
      <c r="BV20" s="41"/>
      <c r="BW20" s="41"/>
      <c r="BX20" s="41"/>
      <c r="BY20" s="133">
        <f t="shared" si="20"/>
        <v>0</v>
      </c>
      <c r="BZ20" s="133"/>
      <c r="CA20" s="133">
        <f t="shared" si="21"/>
        <v>0</v>
      </c>
      <c r="CB20" s="133"/>
      <c r="CC20" s="133">
        <f t="shared" si="22"/>
        <v>0</v>
      </c>
      <c r="CD20" s="133"/>
    </row>
    <row r="21" spans="1:82" s="25" customFormat="1" ht="15.6" x14ac:dyDescent="0.25">
      <c r="A21" s="52">
        <v>9</v>
      </c>
      <c r="B21" s="139" t="s">
        <v>34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53"/>
      <c r="Z21" s="53"/>
      <c r="AA21" s="54"/>
      <c r="AB21" s="54"/>
      <c r="AC21" s="53"/>
      <c r="AD21" s="53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 t="s">
        <v>22</v>
      </c>
      <c r="BI21" s="41"/>
      <c r="BJ21" s="41"/>
      <c r="BK21" s="41"/>
      <c r="BL21" s="41"/>
      <c r="BM21" s="41"/>
      <c r="BN21" s="41"/>
      <c r="BO21" s="41"/>
      <c r="BP21" s="41"/>
      <c r="BQ21" s="59"/>
      <c r="BR21" s="41"/>
      <c r="BS21" s="41"/>
      <c r="BT21" s="41"/>
      <c r="BU21" s="41"/>
      <c r="BV21" s="41"/>
      <c r="BW21" s="41"/>
      <c r="BX21" s="41"/>
      <c r="BY21" s="133">
        <f t="shared" si="20"/>
        <v>0</v>
      </c>
      <c r="BZ21" s="133"/>
      <c r="CA21" s="133">
        <f t="shared" si="21"/>
        <v>1</v>
      </c>
      <c r="CB21" s="133"/>
      <c r="CC21" s="133">
        <f t="shared" si="22"/>
        <v>1</v>
      </c>
      <c r="CD21" s="133"/>
    </row>
    <row r="22" spans="1:82" s="25" customFormat="1" ht="20.100000000000001" customHeight="1" x14ac:dyDescent="0.25">
      <c r="A22" s="52">
        <v>10</v>
      </c>
      <c r="B22" s="139" t="s">
        <v>35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53"/>
      <c r="Z22" s="53"/>
      <c r="AA22" s="54"/>
      <c r="AB22" s="54"/>
      <c r="AC22" s="53"/>
      <c r="AD22" s="53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 t="s">
        <v>21</v>
      </c>
      <c r="BI22" s="41"/>
      <c r="BJ22" s="41"/>
      <c r="BK22" s="41"/>
      <c r="BL22" s="41"/>
      <c r="BM22" s="41"/>
      <c r="BN22" s="41"/>
      <c r="BO22" s="41"/>
      <c r="BP22" s="41"/>
      <c r="BQ22" s="59"/>
      <c r="BR22" s="41"/>
      <c r="BS22" s="41"/>
      <c r="BT22" s="41"/>
      <c r="BU22" s="41"/>
      <c r="BV22" s="41"/>
      <c r="BW22" s="41"/>
      <c r="BX22" s="41"/>
      <c r="BY22" s="133">
        <f t="shared" si="20"/>
        <v>0</v>
      </c>
      <c r="BZ22" s="133"/>
      <c r="CA22" s="133">
        <f t="shared" si="21"/>
        <v>0</v>
      </c>
      <c r="CB22" s="133"/>
      <c r="CC22" s="133">
        <f t="shared" si="22"/>
        <v>0</v>
      </c>
      <c r="CD22" s="133"/>
    </row>
    <row r="23" spans="1:82" s="25" customFormat="1" ht="15.6" x14ac:dyDescent="0.25">
      <c r="A23" s="52">
        <v>11</v>
      </c>
      <c r="B23" s="142" t="s">
        <v>36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53"/>
      <c r="Z23" s="53"/>
      <c r="AA23" s="54"/>
      <c r="AB23" s="54"/>
      <c r="AC23" s="53"/>
      <c r="AD23" s="53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 t="s">
        <v>21</v>
      </c>
      <c r="BI23" s="41"/>
      <c r="BJ23" s="41"/>
      <c r="BK23" s="41"/>
      <c r="BL23" s="41"/>
      <c r="BM23" s="41"/>
      <c r="BN23" s="41"/>
      <c r="BO23" s="41"/>
      <c r="BP23" s="41"/>
      <c r="BQ23" s="59"/>
      <c r="BR23" s="41"/>
      <c r="BS23" s="41"/>
      <c r="BT23" s="41"/>
      <c r="BU23" s="41"/>
      <c r="BV23" s="41"/>
      <c r="BW23" s="41"/>
      <c r="BX23" s="41"/>
      <c r="BY23" s="133">
        <f t="shared" si="20"/>
        <v>0</v>
      </c>
      <c r="BZ23" s="133"/>
      <c r="CA23" s="133">
        <f t="shared" si="21"/>
        <v>0</v>
      </c>
      <c r="CB23" s="133"/>
      <c r="CC23" s="133">
        <f t="shared" si="22"/>
        <v>0</v>
      </c>
      <c r="CD23" s="133"/>
    </row>
    <row r="24" spans="1:82" s="25" customFormat="1" ht="20.100000000000001" customHeight="1" x14ac:dyDescent="0.25">
      <c r="A24" s="52">
        <v>12</v>
      </c>
      <c r="B24" s="139" t="s">
        <v>37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6"/>
      <c r="O24" s="41"/>
      <c r="P24" s="41"/>
      <c r="Q24" s="41"/>
      <c r="R24" s="41"/>
      <c r="S24" s="41"/>
      <c r="T24" s="41"/>
      <c r="U24" s="41"/>
      <c r="V24" s="41"/>
      <c r="W24" s="55"/>
      <c r="X24" s="55"/>
      <c r="Y24" s="55"/>
      <c r="Z24" s="55"/>
      <c r="AA24" s="55"/>
      <c r="AB24" s="41"/>
      <c r="AC24" s="55"/>
      <c r="AD24" s="55"/>
      <c r="AE24" s="55"/>
      <c r="AF24" s="55"/>
      <c r="AG24" s="55"/>
      <c r="AH24" s="41"/>
      <c r="AI24" s="56"/>
      <c r="AJ24" s="41"/>
      <c r="AK24" s="55"/>
      <c r="AL24" s="55"/>
      <c r="AM24" s="55"/>
      <c r="AN24" s="55"/>
      <c r="AO24" s="55"/>
      <c r="AP24" s="41"/>
      <c r="AQ24" s="55"/>
      <c r="AR24" s="55"/>
      <c r="AS24" s="55"/>
      <c r="AT24" s="55"/>
      <c r="AU24" s="55"/>
      <c r="AV24" s="56"/>
      <c r="AW24" s="55"/>
      <c r="AX24" s="41"/>
      <c r="AY24" s="55"/>
      <c r="AZ24" s="41"/>
      <c r="BA24" s="41"/>
      <c r="BB24" s="41"/>
      <c r="BC24" s="41"/>
      <c r="BD24" s="41"/>
      <c r="BE24" s="41"/>
      <c r="BF24" s="41"/>
      <c r="BG24" s="41"/>
      <c r="BH24" s="41" t="s">
        <v>22</v>
      </c>
      <c r="BI24" s="41"/>
      <c r="BJ24" s="41"/>
      <c r="BK24" s="41"/>
      <c r="BL24" s="41"/>
      <c r="BM24" s="41"/>
      <c r="BN24" s="41"/>
      <c r="BO24" s="41"/>
      <c r="BP24" s="41"/>
      <c r="BQ24" s="59"/>
      <c r="BR24" s="41"/>
      <c r="BS24" s="41"/>
      <c r="BT24" s="41"/>
      <c r="BU24" s="41"/>
      <c r="BV24" s="41"/>
      <c r="BW24" s="41"/>
      <c r="BX24" s="41"/>
      <c r="BY24" s="133">
        <f t="shared" si="20"/>
        <v>0</v>
      </c>
      <c r="BZ24" s="133"/>
      <c r="CA24" s="133">
        <f t="shared" si="21"/>
        <v>1</v>
      </c>
      <c r="CB24" s="133"/>
      <c r="CC24" s="133">
        <f t="shared" si="22"/>
        <v>1</v>
      </c>
      <c r="CD24" s="133"/>
    </row>
    <row r="25" spans="1:82" s="25" customFormat="1" ht="15.6" x14ac:dyDescent="0.25">
      <c r="A25" s="52">
        <v>13</v>
      </c>
      <c r="B25" s="139" t="s">
        <v>38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3"/>
      <c r="Z25" s="53"/>
      <c r="AA25" s="54"/>
      <c r="AB25" s="54"/>
      <c r="AC25" s="53"/>
      <c r="AD25" s="53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 t="s">
        <v>21</v>
      </c>
      <c r="BI25" s="41"/>
      <c r="BJ25" s="41"/>
      <c r="BK25" s="41"/>
      <c r="BL25" s="41"/>
      <c r="BM25" s="41"/>
      <c r="BN25" s="41"/>
      <c r="BO25" s="41"/>
      <c r="BP25" s="41"/>
      <c r="BQ25" s="59"/>
      <c r="BR25" s="41"/>
      <c r="BS25" s="41"/>
      <c r="BT25" s="41"/>
      <c r="BU25" s="41"/>
      <c r="BV25" s="41"/>
      <c r="BW25" s="41"/>
      <c r="BX25" s="41"/>
      <c r="BY25" s="133">
        <f t="shared" si="20"/>
        <v>0</v>
      </c>
      <c r="BZ25" s="133"/>
      <c r="CA25" s="133">
        <f t="shared" si="21"/>
        <v>0</v>
      </c>
      <c r="CB25" s="133"/>
      <c r="CC25" s="133">
        <f t="shared" si="22"/>
        <v>0</v>
      </c>
      <c r="CD25" s="133"/>
    </row>
    <row r="26" spans="1:82" s="25" customFormat="1" ht="20.100000000000001" customHeight="1" x14ac:dyDescent="0.25">
      <c r="A26" s="52">
        <v>14</v>
      </c>
      <c r="B26" s="152" t="s">
        <v>39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4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53"/>
      <c r="Z26" s="53"/>
      <c r="AA26" s="54"/>
      <c r="AB26" s="54"/>
      <c r="AC26" s="53"/>
      <c r="AD26" s="53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 t="s">
        <v>21</v>
      </c>
      <c r="BI26" s="41"/>
      <c r="BJ26" s="41"/>
      <c r="BK26" s="41"/>
      <c r="BL26" s="41"/>
      <c r="BM26" s="41"/>
      <c r="BN26" s="41"/>
      <c r="BO26" s="41"/>
      <c r="BP26" s="41"/>
      <c r="BQ26" s="59"/>
      <c r="BR26" s="41"/>
      <c r="BS26" s="41"/>
      <c r="BT26" s="41"/>
      <c r="BU26" s="41"/>
      <c r="BV26" s="41"/>
      <c r="BW26" s="41"/>
      <c r="BX26" s="41"/>
      <c r="BY26" s="133">
        <f t="shared" ref="BY26:BY35" si="23">COUNTIF(O26:BX26,"E")</f>
        <v>0</v>
      </c>
      <c r="BZ26" s="133"/>
      <c r="CA26" s="133">
        <f t="shared" ref="CA26:CA35" si="24">COUNTIF(O26:BX26,"F")</f>
        <v>0</v>
      </c>
      <c r="CB26" s="133"/>
      <c r="CC26" s="133">
        <f t="shared" ref="CC26:CC35" si="25">BY26+CA26</f>
        <v>0</v>
      </c>
      <c r="CD26" s="133"/>
    </row>
    <row r="27" spans="1:82" s="25" customFormat="1" ht="20.100000000000001" customHeight="1" x14ac:dyDescent="0.25">
      <c r="A27" s="52">
        <v>15</v>
      </c>
      <c r="B27" s="152" t="s">
        <v>40</v>
      </c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4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3"/>
      <c r="Z27" s="53"/>
      <c r="AA27" s="54"/>
      <c r="AB27" s="54"/>
      <c r="AC27" s="53"/>
      <c r="AD27" s="53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 t="s">
        <v>21</v>
      </c>
      <c r="BI27" s="41"/>
      <c r="BJ27" s="41"/>
      <c r="BK27" s="41"/>
      <c r="BL27" s="41"/>
      <c r="BM27" s="41"/>
      <c r="BN27" s="41"/>
      <c r="BO27" s="41"/>
      <c r="BP27" s="41"/>
      <c r="BQ27" s="60"/>
      <c r="BR27" s="41"/>
      <c r="BS27" s="41"/>
      <c r="BT27" s="41"/>
      <c r="BU27" s="41"/>
      <c r="BV27" s="41"/>
      <c r="BW27" s="41"/>
      <c r="BX27" s="41"/>
      <c r="BY27" s="133">
        <f t="shared" si="23"/>
        <v>0</v>
      </c>
      <c r="BZ27" s="133"/>
      <c r="CA27" s="133">
        <f t="shared" si="24"/>
        <v>0</v>
      </c>
      <c r="CB27" s="133"/>
      <c r="CC27" s="133">
        <f t="shared" si="25"/>
        <v>0</v>
      </c>
      <c r="CD27" s="133"/>
    </row>
    <row r="28" spans="1:82" s="25" customFormat="1" ht="20.100000000000001" customHeight="1" x14ac:dyDescent="0.25">
      <c r="A28" s="52">
        <v>16</v>
      </c>
      <c r="B28" s="152" t="s">
        <v>41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4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53"/>
      <c r="Z28" s="53"/>
      <c r="AA28" s="54"/>
      <c r="AB28" s="54"/>
      <c r="AC28" s="53"/>
      <c r="AD28" s="53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 t="s">
        <v>21</v>
      </c>
      <c r="BI28" s="41"/>
      <c r="BJ28" s="41"/>
      <c r="BK28" s="41"/>
      <c r="BL28" s="41"/>
      <c r="BM28" s="41"/>
      <c r="BN28" s="41"/>
      <c r="BO28" s="41"/>
      <c r="BP28" s="41"/>
      <c r="BQ28" s="60"/>
      <c r="BR28" s="41"/>
      <c r="BS28" s="41"/>
      <c r="BT28" s="41"/>
      <c r="BU28" s="41"/>
      <c r="BV28" s="41"/>
      <c r="BW28" s="41"/>
      <c r="BX28" s="41"/>
      <c r="BY28" s="133">
        <f t="shared" si="23"/>
        <v>0</v>
      </c>
      <c r="BZ28" s="133"/>
      <c r="CA28" s="133">
        <f t="shared" si="24"/>
        <v>0</v>
      </c>
      <c r="CB28" s="133"/>
      <c r="CC28" s="133">
        <f t="shared" si="25"/>
        <v>0</v>
      </c>
      <c r="CD28" s="133"/>
    </row>
    <row r="29" spans="1:82" s="25" customFormat="1" ht="20.100000000000001" customHeight="1" x14ac:dyDescent="0.25">
      <c r="A29" s="52">
        <v>17</v>
      </c>
      <c r="B29" s="152" t="s">
        <v>42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4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53"/>
      <c r="Z29" s="53"/>
      <c r="AA29" s="54"/>
      <c r="AB29" s="54"/>
      <c r="AC29" s="53"/>
      <c r="AD29" s="53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 t="s">
        <v>21</v>
      </c>
      <c r="BI29" s="41"/>
      <c r="BJ29" s="41"/>
      <c r="BK29" s="41"/>
      <c r="BL29" s="41"/>
      <c r="BM29" s="41"/>
      <c r="BN29" s="41"/>
      <c r="BO29" s="41"/>
      <c r="BP29" s="41"/>
      <c r="BQ29" s="60"/>
      <c r="BR29" s="41"/>
      <c r="BS29" s="41"/>
      <c r="BT29" s="41"/>
      <c r="BU29" s="41"/>
      <c r="BV29" s="41"/>
      <c r="BW29" s="41"/>
      <c r="BX29" s="41"/>
      <c r="BY29" s="133">
        <f t="shared" si="23"/>
        <v>0</v>
      </c>
      <c r="BZ29" s="133"/>
      <c r="CA29" s="133">
        <f t="shared" si="24"/>
        <v>0</v>
      </c>
      <c r="CB29" s="133"/>
      <c r="CC29" s="133">
        <f t="shared" si="25"/>
        <v>0</v>
      </c>
      <c r="CD29" s="133"/>
    </row>
    <row r="30" spans="1:82" s="25" customFormat="1" ht="15.6" x14ac:dyDescent="0.25">
      <c r="A30" s="52">
        <v>18</v>
      </c>
      <c r="B30" s="155" t="s">
        <v>43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53"/>
      <c r="Z30" s="53"/>
      <c r="AA30" s="54"/>
      <c r="AB30" s="54"/>
      <c r="AC30" s="53"/>
      <c r="AD30" s="53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 t="s">
        <v>21</v>
      </c>
      <c r="BI30" s="41"/>
      <c r="BJ30" s="41"/>
      <c r="BK30" s="41"/>
      <c r="BL30" s="41"/>
      <c r="BM30" s="41"/>
      <c r="BN30" s="41"/>
      <c r="BO30" s="41"/>
      <c r="BP30" s="41"/>
      <c r="BQ30" s="60"/>
      <c r="BR30" s="41"/>
      <c r="BS30" s="41"/>
      <c r="BT30" s="41"/>
      <c r="BU30" s="41"/>
      <c r="BV30" s="41"/>
      <c r="BW30" s="41"/>
      <c r="BX30" s="41"/>
      <c r="BY30" s="133">
        <f t="shared" si="23"/>
        <v>0</v>
      </c>
      <c r="BZ30" s="133"/>
      <c r="CA30" s="133">
        <f t="shared" si="24"/>
        <v>0</v>
      </c>
      <c r="CB30" s="133"/>
      <c r="CC30" s="133">
        <f t="shared" si="25"/>
        <v>0</v>
      </c>
      <c r="CD30" s="133"/>
    </row>
    <row r="31" spans="1:82" s="25" customFormat="1" ht="15.6" x14ac:dyDescent="0.25">
      <c r="A31" s="52">
        <v>19</v>
      </c>
      <c r="B31" s="156" t="s">
        <v>44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57"/>
      <c r="P31" s="41"/>
      <c r="Q31" s="41"/>
      <c r="R31" s="41"/>
      <c r="S31" s="41"/>
      <c r="T31" s="41"/>
      <c r="U31" s="41"/>
      <c r="V31" s="41"/>
      <c r="W31" s="41"/>
      <c r="X31" s="41"/>
      <c r="Y31" s="53"/>
      <c r="Z31" s="53"/>
      <c r="AA31" s="54"/>
      <c r="AB31" s="54"/>
      <c r="AC31" s="53"/>
      <c r="AD31" s="53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 t="s">
        <v>21</v>
      </c>
      <c r="BI31" s="41"/>
      <c r="BJ31" s="41"/>
      <c r="BK31" s="41"/>
      <c r="BL31" s="41"/>
      <c r="BM31" s="41"/>
      <c r="BN31" s="41"/>
      <c r="BO31" s="41"/>
      <c r="BP31" s="41"/>
      <c r="BQ31" s="60"/>
      <c r="BR31" s="41"/>
      <c r="BS31" s="41"/>
      <c r="BT31" s="41"/>
      <c r="BU31" s="41"/>
      <c r="BV31" s="41"/>
      <c r="BW31" s="41"/>
      <c r="BX31" s="41"/>
      <c r="BY31" s="133">
        <f t="shared" si="23"/>
        <v>0</v>
      </c>
      <c r="BZ31" s="133"/>
      <c r="CA31" s="133">
        <f t="shared" si="24"/>
        <v>0</v>
      </c>
      <c r="CB31" s="133"/>
      <c r="CC31" s="133">
        <f t="shared" si="25"/>
        <v>0</v>
      </c>
      <c r="CD31" s="133"/>
    </row>
    <row r="32" spans="1:82" s="25" customFormat="1" ht="15.6" x14ac:dyDescent="0.25">
      <c r="A32" s="46">
        <v>20</v>
      </c>
      <c r="B32" s="158" t="s">
        <v>45</v>
      </c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5"/>
      <c r="Z32" s="35"/>
      <c r="AA32" s="34"/>
      <c r="AB32" s="34"/>
      <c r="AC32" s="35"/>
      <c r="AD32" s="35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 t="s">
        <v>21</v>
      </c>
      <c r="BI32" s="33"/>
      <c r="BJ32" s="33"/>
      <c r="BK32" s="33"/>
      <c r="BL32" s="33"/>
      <c r="BM32" s="33"/>
      <c r="BN32" s="33"/>
      <c r="BO32" s="33"/>
      <c r="BP32" s="33"/>
      <c r="BQ32" s="60"/>
      <c r="BR32" s="33"/>
      <c r="BS32" s="33"/>
      <c r="BT32" s="33"/>
      <c r="BU32" s="41"/>
      <c r="BV32" s="41"/>
      <c r="BW32" s="41"/>
      <c r="BX32" s="41"/>
      <c r="BY32" s="133">
        <f t="shared" si="23"/>
        <v>0</v>
      </c>
      <c r="BZ32" s="133"/>
      <c r="CA32" s="133">
        <f t="shared" si="24"/>
        <v>0</v>
      </c>
      <c r="CB32" s="133"/>
      <c r="CC32" s="133">
        <f t="shared" si="25"/>
        <v>0</v>
      </c>
      <c r="CD32" s="133"/>
    </row>
    <row r="33" spans="1:82" s="25" customFormat="1" ht="20.100000000000001" customHeight="1" x14ac:dyDescent="0.25">
      <c r="A33" s="46">
        <v>21</v>
      </c>
      <c r="B33" s="157" t="s">
        <v>46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5"/>
      <c r="Z33" s="35"/>
      <c r="AA33" s="34"/>
      <c r="AB33" s="34"/>
      <c r="AC33" s="35"/>
      <c r="AD33" s="35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 t="s">
        <v>21</v>
      </c>
      <c r="BI33" s="33"/>
      <c r="BJ33" s="33"/>
      <c r="BK33" s="33"/>
      <c r="BL33" s="33"/>
      <c r="BM33" s="33"/>
      <c r="BN33" s="33"/>
      <c r="BO33" s="33"/>
      <c r="BP33" s="33"/>
      <c r="BQ33" s="60"/>
      <c r="BR33" s="33"/>
      <c r="BS33" s="33"/>
      <c r="BT33" s="33"/>
      <c r="BU33" s="41"/>
      <c r="BV33" s="41"/>
      <c r="BW33" s="41"/>
      <c r="BX33" s="41"/>
      <c r="BY33" s="133">
        <f t="shared" si="23"/>
        <v>0</v>
      </c>
      <c r="BZ33" s="133"/>
      <c r="CA33" s="133">
        <f t="shared" si="24"/>
        <v>0</v>
      </c>
      <c r="CB33" s="133"/>
      <c r="CC33" s="133">
        <f t="shared" si="25"/>
        <v>0</v>
      </c>
      <c r="CD33" s="133"/>
    </row>
    <row r="34" spans="1:82" s="25" customFormat="1" ht="19.5" customHeight="1" x14ac:dyDescent="0.25">
      <c r="A34" s="46">
        <f t="shared" ref="A34:A69" si="26">A33+1</f>
        <v>22</v>
      </c>
      <c r="B34" s="160" t="s">
        <v>47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2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5"/>
      <c r="Z34" s="35"/>
      <c r="AA34" s="34"/>
      <c r="AB34" s="34"/>
      <c r="AC34" s="35"/>
      <c r="AD34" s="35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 t="s">
        <v>21</v>
      </c>
      <c r="BI34" s="33"/>
      <c r="BJ34" s="33"/>
      <c r="BK34" s="33"/>
      <c r="BL34" s="33"/>
      <c r="BM34" s="33"/>
      <c r="BN34" s="33"/>
      <c r="BO34" s="33"/>
      <c r="BP34" s="33"/>
      <c r="BQ34" s="60"/>
      <c r="BR34" s="33"/>
      <c r="BS34" s="33"/>
      <c r="BT34" s="33"/>
      <c r="BU34" s="41"/>
      <c r="BV34" s="41"/>
      <c r="BW34" s="41"/>
      <c r="BX34" s="41"/>
      <c r="BY34" s="133">
        <f t="shared" si="23"/>
        <v>0</v>
      </c>
      <c r="BZ34" s="133"/>
      <c r="CA34" s="133">
        <f t="shared" si="24"/>
        <v>0</v>
      </c>
      <c r="CB34" s="133"/>
      <c r="CC34" s="133">
        <f t="shared" si="25"/>
        <v>0</v>
      </c>
      <c r="CD34" s="133"/>
    </row>
    <row r="35" spans="1:82" s="25" customFormat="1" ht="20.100000000000001" customHeight="1" x14ac:dyDescent="0.25">
      <c r="A35" s="46">
        <f t="shared" si="26"/>
        <v>23</v>
      </c>
      <c r="B35" s="159" t="s">
        <v>48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5"/>
      <c r="Z35" s="35"/>
      <c r="AA35" s="34"/>
      <c r="AB35" s="34"/>
      <c r="AC35" s="35"/>
      <c r="AD35" s="35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 t="s">
        <v>22</v>
      </c>
      <c r="BI35" s="33"/>
      <c r="BJ35" s="33"/>
      <c r="BK35" s="33"/>
      <c r="BL35" s="33"/>
      <c r="BM35" s="33"/>
      <c r="BN35" s="33"/>
      <c r="BO35" s="33"/>
      <c r="BP35" s="33"/>
      <c r="BQ35" s="60"/>
      <c r="BR35" s="33"/>
      <c r="BS35" s="33"/>
      <c r="BT35" s="33"/>
      <c r="BU35" s="33"/>
      <c r="BV35" s="33"/>
      <c r="BW35" s="33"/>
      <c r="BX35" s="33"/>
      <c r="BY35" s="133">
        <f t="shared" si="23"/>
        <v>0</v>
      </c>
      <c r="BZ35" s="133"/>
      <c r="CA35" s="133">
        <f t="shared" si="24"/>
        <v>1</v>
      </c>
      <c r="CB35" s="133"/>
      <c r="CC35" s="133">
        <f t="shared" si="25"/>
        <v>1</v>
      </c>
      <c r="CD35" s="133"/>
    </row>
    <row r="36" spans="1:82" s="25" customFormat="1" ht="20.100000000000001" customHeight="1" x14ac:dyDescent="0.25">
      <c r="A36" s="46">
        <f t="shared" si="26"/>
        <v>24</v>
      </c>
      <c r="B36" s="160" t="s">
        <v>49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5"/>
      <c r="Z36" s="35"/>
      <c r="AA36" s="34"/>
      <c r="AB36" s="34"/>
      <c r="AC36" s="35"/>
      <c r="AD36" s="35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 t="s">
        <v>21</v>
      </c>
      <c r="BI36" s="33"/>
      <c r="BJ36" s="33"/>
      <c r="BK36" s="33"/>
      <c r="BL36" s="33"/>
      <c r="BM36" s="33"/>
      <c r="BN36" s="33"/>
      <c r="BO36" s="33"/>
      <c r="BP36" s="33"/>
      <c r="BQ36" s="60"/>
      <c r="BR36" s="33"/>
      <c r="BS36" s="33"/>
      <c r="BT36" s="33"/>
      <c r="BU36" s="33"/>
      <c r="BV36" s="33"/>
      <c r="BW36" s="33"/>
      <c r="BX36" s="33"/>
      <c r="BY36" s="133">
        <f t="shared" ref="BY36:BY42" si="27">COUNTIF(O36:BX36,"E")</f>
        <v>0</v>
      </c>
      <c r="BZ36" s="133"/>
      <c r="CA36" s="133">
        <f t="shared" ref="CA36:CA42" si="28">COUNTIF(O36:BX36,"F")</f>
        <v>0</v>
      </c>
      <c r="CB36" s="133"/>
      <c r="CC36" s="133">
        <f t="shared" ref="CC36:CC42" si="29">BY36+CA36</f>
        <v>0</v>
      </c>
      <c r="CD36" s="133"/>
    </row>
    <row r="37" spans="1:82" s="25" customFormat="1" ht="15.6" x14ac:dyDescent="0.25">
      <c r="A37" s="46">
        <f t="shared" si="26"/>
        <v>25</v>
      </c>
      <c r="B37" s="158" t="s">
        <v>50</v>
      </c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5"/>
      <c r="Z37" s="35"/>
      <c r="AA37" s="34"/>
      <c r="AB37" s="34"/>
      <c r="AC37" s="35"/>
      <c r="AD37" s="35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 t="s">
        <v>21</v>
      </c>
      <c r="BI37" s="33"/>
      <c r="BJ37" s="33"/>
      <c r="BK37" s="33"/>
      <c r="BL37" s="33"/>
      <c r="BM37" s="33"/>
      <c r="BN37" s="33"/>
      <c r="BO37" s="33"/>
      <c r="BP37" s="33"/>
      <c r="BQ37" s="60"/>
      <c r="BR37" s="33"/>
      <c r="BS37" s="33"/>
      <c r="BT37" s="33"/>
      <c r="BU37" s="41"/>
      <c r="BV37" s="41"/>
      <c r="BW37" s="41"/>
      <c r="BX37" s="41"/>
      <c r="BY37" s="133">
        <f t="shared" si="27"/>
        <v>0</v>
      </c>
      <c r="BZ37" s="133"/>
      <c r="CA37" s="133">
        <f t="shared" si="28"/>
        <v>0</v>
      </c>
      <c r="CB37" s="133"/>
      <c r="CC37" s="133">
        <f t="shared" si="29"/>
        <v>0</v>
      </c>
      <c r="CD37" s="133"/>
    </row>
    <row r="38" spans="1:82" s="25" customFormat="1" ht="15.6" x14ac:dyDescent="0.25">
      <c r="A38" s="46">
        <v>26</v>
      </c>
      <c r="B38" s="179" t="s">
        <v>51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1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5"/>
      <c r="Z38" s="35"/>
      <c r="AA38" s="34"/>
      <c r="AB38" s="34"/>
      <c r="AC38" s="35"/>
      <c r="AD38" s="35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 t="s">
        <v>21</v>
      </c>
      <c r="BI38" s="33"/>
      <c r="BJ38" s="33"/>
      <c r="BK38" s="33"/>
      <c r="BL38" s="33"/>
      <c r="BM38" s="33"/>
      <c r="BN38" s="33"/>
      <c r="BO38" s="33"/>
      <c r="BP38" s="33"/>
      <c r="BQ38" s="60"/>
      <c r="BR38" s="33"/>
      <c r="BS38" s="33"/>
      <c r="BT38" s="33"/>
      <c r="BU38" s="41"/>
      <c r="BV38" s="41"/>
      <c r="BW38" s="41"/>
      <c r="BX38" s="41"/>
      <c r="BY38" s="133">
        <f t="shared" si="27"/>
        <v>0</v>
      </c>
      <c r="BZ38" s="133"/>
      <c r="CA38" s="133">
        <f t="shared" si="28"/>
        <v>0</v>
      </c>
      <c r="CB38" s="133"/>
      <c r="CC38" s="133">
        <f t="shared" si="29"/>
        <v>0</v>
      </c>
      <c r="CD38" s="133"/>
    </row>
    <row r="39" spans="1:82" s="25" customFormat="1" ht="15.6" x14ac:dyDescent="0.25">
      <c r="A39" s="46">
        <v>27</v>
      </c>
      <c r="B39" s="179" t="s">
        <v>52</v>
      </c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1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5"/>
      <c r="Z39" s="35"/>
      <c r="AA39" s="34"/>
      <c r="AB39" s="34"/>
      <c r="AC39" s="35"/>
      <c r="AD39" s="35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 t="s">
        <v>21</v>
      </c>
      <c r="BI39" s="33"/>
      <c r="BJ39" s="33"/>
      <c r="BK39" s="33"/>
      <c r="BL39" s="33"/>
      <c r="BM39" s="33"/>
      <c r="BN39" s="33"/>
      <c r="BO39" s="33"/>
      <c r="BP39" s="33"/>
      <c r="BQ39" s="60"/>
      <c r="BR39" s="33"/>
      <c r="BS39" s="33"/>
      <c r="BT39" s="33"/>
      <c r="BU39" s="41"/>
      <c r="BV39" s="41"/>
      <c r="BW39" s="41"/>
      <c r="BX39" s="41"/>
      <c r="BY39" s="133">
        <f t="shared" si="27"/>
        <v>0</v>
      </c>
      <c r="BZ39" s="133"/>
      <c r="CA39" s="133">
        <f t="shared" si="28"/>
        <v>0</v>
      </c>
      <c r="CB39" s="133"/>
      <c r="CC39" s="133">
        <f t="shared" si="29"/>
        <v>0</v>
      </c>
      <c r="CD39" s="133"/>
    </row>
    <row r="40" spans="1:82" s="25" customFormat="1" ht="15.6" x14ac:dyDescent="0.25">
      <c r="A40" s="46">
        <v>28</v>
      </c>
      <c r="B40" s="179" t="s">
        <v>53</v>
      </c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1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5"/>
      <c r="Z40" s="35"/>
      <c r="AA40" s="34"/>
      <c r="AB40" s="34"/>
      <c r="AC40" s="35"/>
      <c r="AD40" s="35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 t="s">
        <v>21</v>
      </c>
      <c r="BI40" s="33"/>
      <c r="BJ40" s="33"/>
      <c r="BK40" s="33"/>
      <c r="BL40" s="33"/>
      <c r="BM40" s="33"/>
      <c r="BN40" s="33"/>
      <c r="BO40" s="33"/>
      <c r="BP40" s="33"/>
      <c r="BQ40" s="60"/>
      <c r="BR40" s="33"/>
      <c r="BS40" s="33"/>
      <c r="BT40" s="33"/>
      <c r="BU40" s="41"/>
      <c r="BV40" s="41"/>
      <c r="BW40" s="41"/>
      <c r="BX40" s="41"/>
      <c r="BY40" s="133">
        <f t="shared" si="27"/>
        <v>0</v>
      </c>
      <c r="BZ40" s="133"/>
      <c r="CA40" s="133">
        <f t="shared" si="28"/>
        <v>0</v>
      </c>
      <c r="CB40" s="133"/>
      <c r="CC40" s="133">
        <f t="shared" si="29"/>
        <v>0</v>
      </c>
      <c r="CD40" s="133"/>
    </row>
    <row r="41" spans="1:82" s="25" customFormat="1" ht="15.6" x14ac:dyDescent="0.25">
      <c r="A41" s="46">
        <v>29</v>
      </c>
      <c r="B41" s="179" t="s">
        <v>54</v>
      </c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1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5"/>
      <c r="Z41" s="35"/>
      <c r="AA41" s="34"/>
      <c r="AB41" s="34"/>
      <c r="AC41" s="35"/>
      <c r="AD41" s="35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 t="s">
        <v>21</v>
      </c>
      <c r="BI41" s="33"/>
      <c r="BJ41" s="33"/>
      <c r="BK41" s="33"/>
      <c r="BL41" s="33"/>
      <c r="BM41" s="33"/>
      <c r="BN41" s="33"/>
      <c r="BO41" s="33"/>
      <c r="BP41" s="33"/>
      <c r="BQ41" s="60"/>
      <c r="BR41" s="33"/>
      <c r="BS41" s="33"/>
      <c r="BT41" s="33"/>
      <c r="BU41" s="41"/>
      <c r="BV41" s="41"/>
      <c r="BW41" s="41"/>
      <c r="BX41" s="41"/>
      <c r="BY41" s="133">
        <f t="shared" si="27"/>
        <v>0</v>
      </c>
      <c r="BZ41" s="133"/>
      <c r="CA41" s="133">
        <f t="shared" si="28"/>
        <v>0</v>
      </c>
      <c r="CB41" s="133"/>
      <c r="CC41" s="133">
        <f t="shared" si="29"/>
        <v>0</v>
      </c>
      <c r="CD41" s="133"/>
    </row>
    <row r="42" spans="1:82" s="25" customFormat="1" ht="15.6" x14ac:dyDescent="0.25">
      <c r="A42" s="46">
        <v>30</v>
      </c>
      <c r="B42" s="179" t="s">
        <v>55</v>
      </c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1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5"/>
      <c r="Z42" s="35"/>
      <c r="AA42" s="34"/>
      <c r="AB42" s="34"/>
      <c r="AC42" s="35"/>
      <c r="AD42" s="35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 t="s">
        <v>21</v>
      </c>
      <c r="BI42" s="33"/>
      <c r="BJ42" s="33"/>
      <c r="BK42" s="33"/>
      <c r="BL42" s="33"/>
      <c r="BM42" s="33"/>
      <c r="BN42" s="33"/>
      <c r="BO42" s="33"/>
      <c r="BP42" s="33"/>
      <c r="BQ42" s="60"/>
      <c r="BR42" s="33"/>
      <c r="BS42" s="33"/>
      <c r="BT42" s="33"/>
      <c r="BU42" s="41"/>
      <c r="BV42" s="41"/>
      <c r="BW42" s="41"/>
      <c r="BX42" s="41"/>
      <c r="BY42" s="133">
        <f t="shared" si="27"/>
        <v>0</v>
      </c>
      <c r="BZ42" s="133"/>
      <c r="CA42" s="133">
        <f t="shared" si="28"/>
        <v>0</v>
      </c>
      <c r="CB42" s="133"/>
      <c r="CC42" s="133">
        <f t="shared" si="29"/>
        <v>0</v>
      </c>
      <c r="CD42" s="133"/>
    </row>
    <row r="43" spans="1:82" s="25" customFormat="1" ht="15.6" x14ac:dyDescent="0.25">
      <c r="A43" s="46">
        <v>31</v>
      </c>
      <c r="B43" s="179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1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5"/>
      <c r="Z43" s="35"/>
      <c r="AA43" s="34"/>
      <c r="AB43" s="34"/>
      <c r="AC43" s="35"/>
      <c r="AD43" s="35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41"/>
      <c r="BV43" s="41"/>
      <c r="BW43" s="41"/>
      <c r="BX43" s="41"/>
      <c r="BY43" s="133">
        <f t="shared" ref="BY43" si="30">COUNTIF(O43:BX43,"E")</f>
        <v>0</v>
      </c>
      <c r="BZ43" s="133"/>
      <c r="CA43" s="133">
        <f t="shared" ref="CA43" si="31">COUNTIF(O43:BX43,"F")</f>
        <v>0</v>
      </c>
      <c r="CB43" s="133"/>
      <c r="CC43" s="133">
        <f t="shared" ref="CC43" si="32">BY43+CA43</f>
        <v>0</v>
      </c>
      <c r="CD43" s="133"/>
    </row>
    <row r="44" spans="1:82" s="25" customFormat="1" ht="15.6" x14ac:dyDescent="0.25">
      <c r="A44" s="46">
        <v>32</v>
      </c>
      <c r="B44" s="179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1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5"/>
      <c r="Z44" s="35"/>
      <c r="AA44" s="34"/>
      <c r="AB44" s="34"/>
      <c r="AC44" s="35"/>
      <c r="AD44" s="35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41"/>
      <c r="BV44" s="41"/>
      <c r="BW44" s="41"/>
      <c r="BX44" s="41"/>
      <c r="BY44" s="133"/>
      <c r="BZ44" s="133"/>
      <c r="CA44" s="133"/>
      <c r="CB44" s="133"/>
      <c r="CC44" s="133"/>
      <c r="CD44" s="133"/>
    </row>
    <row r="45" spans="1:82" s="25" customFormat="1" ht="15.6" x14ac:dyDescent="0.25">
      <c r="A45" s="46">
        <v>33</v>
      </c>
      <c r="B45" s="179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1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5"/>
      <c r="Z45" s="35"/>
      <c r="AA45" s="34"/>
      <c r="AB45" s="34"/>
      <c r="AC45" s="35"/>
      <c r="AD45" s="35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41"/>
      <c r="BV45" s="41"/>
      <c r="BW45" s="41"/>
      <c r="BX45" s="41"/>
      <c r="BY45" s="133"/>
      <c r="BZ45" s="133"/>
      <c r="CA45" s="133"/>
      <c r="CB45" s="133"/>
      <c r="CC45" s="133"/>
      <c r="CD45" s="133"/>
    </row>
    <row r="46" spans="1:82" s="25" customFormat="1" ht="15.6" x14ac:dyDescent="0.25">
      <c r="A46" s="46">
        <v>34</v>
      </c>
      <c r="B46" s="179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1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5"/>
      <c r="Z46" s="35"/>
      <c r="AA46" s="34"/>
      <c r="AB46" s="34"/>
      <c r="AC46" s="35"/>
      <c r="AD46" s="35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41"/>
      <c r="BV46" s="41"/>
      <c r="BW46" s="41"/>
      <c r="BX46" s="41"/>
      <c r="BY46" s="133"/>
      <c r="BZ46" s="133"/>
      <c r="CA46" s="133"/>
      <c r="CB46" s="133"/>
      <c r="CC46" s="133"/>
      <c r="CD46" s="133"/>
    </row>
    <row r="47" spans="1:82" s="25" customFormat="1" ht="15.6" x14ac:dyDescent="0.25">
      <c r="A47" s="46">
        <v>35</v>
      </c>
      <c r="B47" s="179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1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5"/>
      <c r="Z47" s="35"/>
      <c r="AA47" s="34"/>
      <c r="AB47" s="34"/>
      <c r="AC47" s="35"/>
      <c r="AD47" s="35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41"/>
      <c r="BV47" s="41"/>
      <c r="BW47" s="41"/>
      <c r="BX47" s="41"/>
      <c r="BY47" s="133"/>
      <c r="BZ47" s="133"/>
      <c r="CA47" s="133"/>
      <c r="CB47" s="133"/>
      <c r="CC47" s="133"/>
      <c r="CD47" s="133"/>
    </row>
    <row r="48" spans="1:82" s="25" customFormat="1" ht="15.6" x14ac:dyDescent="0.25">
      <c r="A48" s="46">
        <v>36</v>
      </c>
      <c r="B48" s="179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1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5"/>
      <c r="Z48" s="35"/>
      <c r="AA48" s="34"/>
      <c r="AB48" s="34"/>
      <c r="AC48" s="35"/>
      <c r="AD48" s="35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41"/>
      <c r="BV48" s="41"/>
      <c r="BW48" s="41"/>
      <c r="BX48" s="41"/>
      <c r="BY48" s="133"/>
      <c r="BZ48" s="133"/>
      <c r="CA48" s="133"/>
      <c r="CB48" s="133"/>
      <c r="CC48" s="133"/>
      <c r="CD48" s="133"/>
    </row>
    <row r="49" spans="1:82" s="25" customFormat="1" ht="15.6" x14ac:dyDescent="0.25">
      <c r="A49" s="46">
        <v>37</v>
      </c>
      <c r="B49" s="179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1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5"/>
      <c r="Z49" s="35"/>
      <c r="AA49" s="34"/>
      <c r="AB49" s="34"/>
      <c r="AC49" s="35"/>
      <c r="AD49" s="35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41"/>
      <c r="BV49" s="41"/>
      <c r="BW49" s="41"/>
      <c r="BX49" s="41"/>
      <c r="BY49" s="133"/>
      <c r="BZ49" s="133"/>
      <c r="CA49" s="133"/>
      <c r="CB49" s="133"/>
      <c r="CC49" s="133"/>
      <c r="CD49" s="133"/>
    </row>
    <row r="50" spans="1:82" s="25" customFormat="1" ht="15.6" x14ac:dyDescent="0.25">
      <c r="A50" s="46">
        <v>38</v>
      </c>
      <c r="B50" s="179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1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5"/>
      <c r="Z50" s="35"/>
      <c r="AA50" s="34"/>
      <c r="AB50" s="34"/>
      <c r="AC50" s="35"/>
      <c r="AD50" s="35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41"/>
      <c r="BV50" s="41"/>
      <c r="BW50" s="41"/>
      <c r="BX50" s="41"/>
      <c r="BY50" s="133"/>
      <c r="BZ50" s="133"/>
      <c r="CA50" s="133"/>
      <c r="CB50" s="133"/>
      <c r="CC50" s="133"/>
      <c r="CD50" s="133"/>
    </row>
    <row r="51" spans="1:82" s="25" customFormat="1" ht="15.6" x14ac:dyDescent="0.25">
      <c r="A51" s="46">
        <v>39</v>
      </c>
      <c r="B51" s="179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1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5"/>
      <c r="Z51" s="35"/>
      <c r="AA51" s="34"/>
      <c r="AB51" s="34"/>
      <c r="AC51" s="35"/>
      <c r="AD51" s="35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41"/>
      <c r="BV51" s="41"/>
      <c r="BW51" s="41"/>
      <c r="BX51" s="41"/>
      <c r="BY51" s="133"/>
      <c r="BZ51" s="133"/>
      <c r="CA51" s="133"/>
      <c r="CB51" s="133"/>
      <c r="CC51" s="133"/>
      <c r="CD51" s="133"/>
    </row>
    <row r="52" spans="1:82" s="25" customFormat="1" ht="15.6" x14ac:dyDescent="0.25">
      <c r="A52" s="46">
        <v>40</v>
      </c>
      <c r="B52" s="179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1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5"/>
      <c r="Z52" s="35"/>
      <c r="AA52" s="34"/>
      <c r="AB52" s="34"/>
      <c r="AC52" s="35"/>
      <c r="AD52" s="35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41"/>
      <c r="BV52" s="41"/>
      <c r="BW52" s="41"/>
      <c r="BX52" s="41"/>
      <c r="BY52" s="133"/>
      <c r="BZ52" s="133"/>
      <c r="CA52" s="133"/>
      <c r="CB52" s="133"/>
      <c r="CC52" s="133"/>
      <c r="CD52" s="133"/>
    </row>
    <row r="53" spans="1:82" s="25" customFormat="1" ht="15.6" x14ac:dyDescent="0.25">
      <c r="A53" s="46" t="s">
        <v>22</v>
      </c>
      <c r="B53" s="179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1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5"/>
      <c r="Z53" s="35"/>
      <c r="AA53" s="34"/>
      <c r="AB53" s="34"/>
      <c r="AC53" s="35"/>
      <c r="AD53" s="35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41"/>
      <c r="BV53" s="41"/>
      <c r="BW53" s="41"/>
      <c r="BX53" s="41"/>
      <c r="BY53" s="133"/>
      <c r="BZ53" s="133"/>
      <c r="CA53" s="133"/>
      <c r="CB53" s="133"/>
      <c r="CC53" s="133"/>
      <c r="CD53" s="133"/>
    </row>
    <row r="54" spans="1:82" s="25" customFormat="1" ht="15.6" x14ac:dyDescent="0.25">
      <c r="A54" s="46">
        <v>42</v>
      </c>
      <c r="B54" s="179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1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5"/>
      <c r="Z54" s="35"/>
      <c r="AA54" s="34"/>
      <c r="AB54" s="34"/>
      <c r="AC54" s="35"/>
      <c r="AD54" s="35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41"/>
      <c r="BV54" s="41"/>
      <c r="BW54" s="41"/>
      <c r="BX54" s="41"/>
      <c r="BY54" s="133"/>
      <c r="BZ54" s="133"/>
      <c r="CA54" s="133"/>
      <c r="CB54" s="133"/>
      <c r="CC54" s="133"/>
      <c r="CD54" s="133"/>
    </row>
    <row r="55" spans="1:82" s="25" customFormat="1" ht="15.6" x14ac:dyDescent="0.25">
      <c r="A55" s="46">
        <v>43</v>
      </c>
      <c r="B55" s="179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1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5"/>
      <c r="Z55" s="35"/>
      <c r="AA55" s="34"/>
      <c r="AB55" s="34"/>
      <c r="AC55" s="35"/>
      <c r="AD55" s="35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41"/>
      <c r="BV55" s="41"/>
      <c r="BW55" s="41"/>
      <c r="BX55" s="41"/>
      <c r="BY55" s="133"/>
      <c r="BZ55" s="133"/>
      <c r="CA55" s="133"/>
      <c r="CB55" s="133"/>
      <c r="CC55" s="133"/>
      <c r="CD55" s="133"/>
    </row>
    <row r="56" spans="1:82" s="25" customFormat="1" ht="15.6" x14ac:dyDescent="0.25">
      <c r="A56" s="46">
        <v>44</v>
      </c>
      <c r="B56" s="179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1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5"/>
      <c r="Z56" s="35"/>
      <c r="AA56" s="34"/>
      <c r="AB56" s="34"/>
      <c r="AC56" s="35"/>
      <c r="AD56" s="35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41"/>
      <c r="BV56" s="41"/>
      <c r="BW56" s="41"/>
      <c r="BX56" s="41"/>
      <c r="BY56" s="133"/>
      <c r="BZ56" s="133"/>
      <c r="CA56" s="133"/>
      <c r="CB56" s="133"/>
      <c r="CC56" s="133"/>
      <c r="CD56" s="133"/>
    </row>
    <row r="57" spans="1:82" s="25" customFormat="1" ht="15.6" x14ac:dyDescent="0.25">
      <c r="A57" s="46">
        <v>45</v>
      </c>
      <c r="B57" s="179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1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5"/>
      <c r="Z57" s="35"/>
      <c r="AA57" s="34"/>
      <c r="AB57" s="34"/>
      <c r="AC57" s="35"/>
      <c r="AD57" s="35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41"/>
      <c r="BV57" s="41"/>
      <c r="BW57" s="41"/>
      <c r="BX57" s="41"/>
      <c r="BY57" s="133"/>
      <c r="BZ57" s="133"/>
      <c r="CA57" s="133"/>
      <c r="CB57" s="133"/>
      <c r="CC57" s="133"/>
      <c r="CD57" s="133"/>
    </row>
    <row r="58" spans="1:82" s="25" customFormat="1" ht="15.6" x14ac:dyDescent="0.25">
      <c r="A58" s="46">
        <v>46</v>
      </c>
      <c r="B58" s="179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1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5"/>
      <c r="Z58" s="35"/>
      <c r="AA58" s="34"/>
      <c r="AB58" s="34"/>
      <c r="AC58" s="35"/>
      <c r="AD58" s="35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41"/>
      <c r="BV58" s="41"/>
      <c r="BW58" s="41"/>
      <c r="BX58" s="41"/>
      <c r="BY58" s="133"/>
      <c r="BZ58" s="133"/>
      <c r="CA58" s="133"/>
      <c r="CB58" s="133"/>
      <c r="CC58" s="133"/>
      <c r="CD58" s="133"/>
    </row>
    <row r="59" spans="1:82" s="25" customFormat="1" ht="15.6" x14ac:dyDescent="0.25">
      <c r="A59" s="46">
        <v>47</v>
      </c>
      <c r="B59" s="179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0"/>
      <c r="N59" s="181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5"/>
      <c r="Z59" s="35"/>
      <c r="AA59" s="34"/>
      <c r="AB59" s="34"/>
      <c r="AC59" s="35"/>
      <c r="AD59" s="35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41"/>
      <c r="BV59" s="41"/>
      <c r="BW59" s="41"/>
      <c r="BX59" s="41"/>
      <c r="BY59" s="133"/>
      <c r="BZ59" s="133"/>
      <c r="CA59" s="133"/>
      <c r="CB59" s="133"/>
      <c r="CC59" s="133"/>
      <c r="CD59" s="133"/>
    </row>
    <row r="60" spans="1:82" s="25" customFormat="1" ht="15.6" x14ac:dyDescent="0.25">
      <c r="A60" s="46">
        <v>48</v>
      </c>
      <c r="B60" s="179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1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5"/>
      <c r="Z60" s="35"/>
      <c r="AA60" s="34"/>
      <c r="AB60" s="34"/>
      <c r="AC60" s="35"/>
      <c r="AD60" s="35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41"/>
      <c r="BV60" s="41"/>
      <c r="BW60" s="41"/>
      <c r="BX60" s="41"/>
      <c r="BY60" s="133"/>
      <c r="BZ60" s="133"/>
      <c r="CA60" s="133"/>
      <c r="CB60" s="133"/>
      <c r="CC60" s="133"/>
      <c r="CD60" s="133"/>
    </row>
    <row r="61" spans="1:82" s="25" customFormat="1" ht="15.6" x14ac:dyDescent="0.25">
      <c r="A61" s="46">
        <v>49</v>
      </c>
      <c r="B61" s="179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1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5"/>
      <c r="Z61" s="35"/>
      <c r="AA61" s="34"/>
      <c r="AB61" s="34"/>
      <c r="AC61" s="35"/>
      <c r="AD61" s="35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41"/>
      <c r="BV61" s="41"/>
      <c r="BW61" s="41"/>
      <c r="BX61" s="41"/>
      <c r="BY61" s="133"/>
      <c r="BZ61" s="133"/>
      <c r="CA61" s="133"/>
      <c r="CB61" s="133"/>
      <c r="CC61" s="133"/>
      <c r="CD61" s="133"/>
    </row>
    <row r="62" spans="1:82" s="25" customFormat="1" ht="15.6" x14ac:dyDescent="0.25">
      <c r="A62" s="46">
        <v>50</v>
      </c>
      <c r="B62" s="179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1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5"/>
      <c r="Z62" s="35"/>
      <c r="AA62" s="34"/>
      <c r="AB62" s="34"/>
      <c r="AC62" s="35"/>
      <c r="AD62" s="35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41"/>
      <c r="BV62" s="41"/>
      <c r="BW62" s="41"/>
      <c r="BX62" s="41"/>
      <c r="BY62" s="133"/>
      <c r="BZ62" s="133"/>
      <c r="CA62" s="133"/>
      <c r="CB62" s="133"/>
      <c r="CC62" s="133"/>
      <c r="CD62" s="133"/>
    </row>
    <row r="63" spans="1:82" s="25" customFormat="1" ht="15.6" x14ac:dyDescent="0.25">
      <c r="A63" s="46">
        <v>51</v>
      </c>
      <c r="B63" s="192"/>
      <c r="C63" s="193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4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5"/>
      <c r="Z63" s="35"/>
      <c r="AA63" s="34"/>
      <c r="AB63" s="34"/>
      <c r="AC63" s="35"/>
      <c r="AD63" s="35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41"/>
      <c r="BV63" s="41"/>
      <c r="BW63" s="41"/>
      <c r="BX63" s="41"/>
      <c r="BY63" s="133"/>
      <c r="BZ63" s="133"/>
      <c r="CA63" s="133"/>
      <c r="CB63" s="133"/>
      <c r="CC63" s="133"/>
      <c r="CD63" s="133"/>
    </row>
    <row r="64" spans="1:82" s="25" customFormat="1" ht="15.6" x14ac:dyDescent="0.25">
      <c r="A64" s="46">
        <v>52</v>
      </c>
      <c r="B64" s="192"/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4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5"/>
      <c r="Z64" s="35"/>
      <c r="AA64" s="34"/>
      <c r="AB64" s="34"/>
      <c r="AC64" s="35"/>
      <c r="AD64" s="35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41"/>
      <c r="BV64" s="41"/>
      <c r="BW64" s="41"/>
      <c r="BX64" s="41"/>
      <c r="BY64" s="195"/>
      <c r="BZ64" s="196"/>
      <c r="CA64" s="195"/>
      <c r="CB64" s="196"/>
      <c r="CC64" s="195"/>
      <c r="CD64" s="196"/>
    </row>
    <row r="65" spans="1:173" s="25" customFormat="1" ht="15.6" x14ac:dyDescent="0.25">
      <c r="A65" s="46">
        <v>53</v>
      </c>
      <c r="B65" s="192"/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4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5"/>
      <c r="Z65" s="35"/>
      <c r="AA65" s="34"/>
      <c r="AB65" s="34"/>
      <c r="AC65" s="35"/>
      <c r="AD65" s="35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41"/>
      <c r="BV65" s="41"/>
      <c r="BW65" s="41"/>
      <c r="BX65" s="41"/>
      <c r="BY65" s="195"/>
      <c r="BZ65" s="196"/>
      <c r="CA65" s="195"/>
      <c r="CB65" s="196"/>
      <c r="CC65" s="195"/>
      <c r="CD65" s="196"/>
    </row>
    <row r="66" spans="1:173" s="25" customFormat="1" ht="15.6" x14ac:dyDescent="0.25">
      <c r="A66" s="46">
        <v>54</v>
      </c>
      <c r="B66" s="192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4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5"/>
      <c r="Z66" s="35"/>
      <c r="AA66" s="34"/>
      <c r="AB66" s="34"/>
      <c r="AC66" s="35"/>
      <c r="AD66" s="35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41"/>
      <c r="BV66" s="41"/>
      <c r="BW66" s="41"/>
      <c r="BX66" s="41"/>
      <c r="BY66" s="195"/>
      <c r="BZ66" s="196"/>
      <c r="CA66" s="195"/>
      <c r="CB66" s="196"/>
      <c r="CC66" s="195"/>
      <c r="CD66" s="196"/>
    </row>
    <row r="67" spans="1:173" s="25" customFormat="1" ht="15.6" x14ac:dyDescent="0.25">
      <c r="A67" s="46">
        <v>55</v>
      </c>
      <c r="B67" s="192"/>
      <c r="C67" s="193"/>
      <c r="D67" s="193"/>
      <c r="E67" s="193"/>
      <c r="F67" s="193"/>
      <c r="G67" s="193"/>
      <c r="H67" s="193"/>
      <c r="I67" s="193"/>
      <c r="J67" s="193"/>
      <c r="K67" s="193"/>
      <c r="L67" s="193"/>
      <c r="M67" s="193"/>
      <c r="N67" s="194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5"/>
      <c r="Z67" s="35"/>
      <c r="AA67" s="34"/>
      <c r="AB67" s="34"/>
      <c r="AC67" s="35"/>
      <c r="AD67" s="35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41"/>
      <c r="BV67" s="41"/>
      <c r="BW67" s="41"/>
      <c r="BX67" s="41"/>
      <c r="BY67" s="195"/>
      <c r="BZ67" s="196"/>
      <c r="CA67" s="195"/>
      <c r="CB67" s="196"/>
      <c r="CC67" s="195"/>
      <c r="CD67" s="196"/>
    </row>
    <row r="68" spans="1:173" s="25" customFormat="1" ht="20.100000000000001" customHeight="1" thickBot="1" x14ac:dyDescent="0.3">
      <c r="A68" s="46">
        <v>56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5"/>
      <c r="Z68" s="35"/>
      <c r="AA68" s="34"/>
      <c r="AB68" s="34"/>
      <c r="AC68" s="35"/>
      <c r="AD68" s="35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41"/>
      <c r="BV68" s="41"/>
      <c r="BW68" s="41"/>
      <c r="BX68" s="41"/>
      <c r="BY68" s="173"/>
      <c r="BZ68" s="173"/>
      <c r="CA68" s="173"/>
      <c r="CB68" s="173"/>
      <c r="CC68" s="173"/>
      <c r="CD68" s="173"/>
    </row>
    <row r="69" spans="1:173" s="25" customFormat="1" ht="20.100000000000001" hidden="1" customHeight="1" thickBot="1" x14ac:dyDescent="0.3">
      <c r="A69" s="46">
        <f t="shared" si="26"/>
        <v>57</v>
      </c>
      <c r="B69" s="174" t="s">
        <v>19</v>
      </c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3"/>
      <c r="AA69" s="44"/>
      <c r="AB69" s="44"/>
      <c r="AC69" s="43"/>
      <c r="AD69" s="43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5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175">
        <f t="shared" si="20"/>
        <v>0</v>
      </c>
      <c r="BZ69" s="176"/>
      <c r="CA69" s="177">
        <f t="shared" si="21"/>
        <v>0</v>
      </c>
      <c r="CB69" s="176"/>
      <c r="CC69" s="177">
        <f t="shared" si="22"/>
        <v>0</v>
      </c>
      <c r="CD69" s="178"/>
    </row>
    <row r="70" spans="1:173" s="4" customFormat="1" ht="20.100000000000001" customHeight="1" thickBot="1" x14ac:dyDescent="0.3">
      <c r="A70" s="182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4"/>
      <c r="O70" s="37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3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185"/>
      <c r="BZ70" s="186"/>
      <c r="CA70" s="187"/>
      <c r="CB70" s="186"/>
      <c r="CC70" s="187"/>
      <c r="CD70" s="188"/>
      <c r="FO70" s="6"/>
      <c r="FP70" s="6"/>
      <c r="FQ70" s="6"/>
    </row>
    <row r="71" spans="1:173" s="4" customFormat="1" x14ac:dyDescent="0.25">
      <c r="A71" s="163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66"/>
      <c r="FO71" s="6"/>
      <c r="FP71" s="6"/>
      <c r="FQ71" s="6"/>
    </row>
    <row r="72" spans="1:173" s="24" customFormat="1" ht="16.2" thickBot="1" x14ac:dyDescent="0.35">
      <c r="A72" s="167"/>
      <c r="B72" s="168"/>
      <c r="C72" s="168"/>
      <c r="D72" s="168"/>
      <c r="E72" s="168"/>
      <c r="F72" s="168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8"/>
      <c r="AE72" s="168"/>
      <c r="AF72" s="168"/>
      <c r="AG72" s="168"/>
      <c r="AH72" s="168"/>
      <c r="AI72" s="168"/>
      <c r="AJ72" s="168"/>
      <c r="AK72" s="168"/>
      <c r="AL72" s="168"/>
      <c r="AM72" s="168"/>
      <c r="AN72" s="168"/>
      <c r="AO72" s="168"/>
      <c r="AP72" s="168"/>
      <c r="AQ72" s="168"/>
      <c r="AR72" s="168"/>
      <c r="AS72" s="168"/>
      <c r="AT72" s="168"/>
      <c r="AU72" s="168"/>
      <c r="AV72" s="168"/>
      <c r="AW72" s="168"/>
      <c r="AX72" s="168"/>
      <c r="AY72" s="168"/>
      <c r="AZ72" s="168"/>
      <c r="BA72" s="168"/>
      <c r="BB72" s="168"/>
      <c r="BC72" s="168"/>
      <c r="BD72" s="168"/>
      <c r="BE72" s="168"/>
      <c r="BF72" s="168"/>
      <c r="BG72" s="168"/>
      <c r="BH72" s="168"/>
      <c r="BI72" s="168"/>
      <c r="BJ72" s="168"/>
      <c r="BK72" s="168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8"/>
      <c r="BZ72" s="168"/>
      <c r="CA72" s="168"/>
      <c r="CB72" s="168"/>
      <c r="CC72" s="168"/>
      <c r="CD72" s="169"/>
    </row>
    <row r="73" spans="1:173" s="24" customFormat="1" ht="26.25" customHeight="1" thickBot="1" x14ac:dyDescent="0.35">
      <c r="A73" s="170" t="s">
        <v>20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  <c r="AH73" s="171"/>
      <c r="AI73" s="171"/>
      <c r="AJ73" s="171"/>
      <c r="AK73" s="171"/>
      <c r="AL73" s="171"/>
      <c r="AM73" s="171"/>
      <c r="AN73" s="171"/>
      <c r="AO73" s="171"/>
      <c r="AP73" s="171"/>
      <c r="AQ73" s="171"/>
      <c r="AR73" s="171"/>
      <c r="AS73" s="171"/>
      <c r="AT73" s="171"/>
      <c r="AU73" s="171"/>
      <c r="AV73" s="171"/>
      <c r="AW73" s="171"/>
      <c r="AX73" s="171"/>
      <c r="AY73" s="171"/>
      <c r="AZ73" s="171"/>
      <c r="BA73" s="171"/>
      <c r="BB73" s="171"/>
      <c r="BC73" s="171"/>
      <c r="BD73" s="171"/>
      <c r="BE73" s="171"/>
      <c r="BF73" s="171"/>
      <c r="BG73" s="171"/>
      <c r="BH73" s="171"/>
      <c r="BI73" s="171"/>
      <c r="BJ73" s="171"/>
      <c r="BK73" s="171"/>
      <c r="BL73" s="171"/>
      <c r="BM73" s="171"/>
      <c r="BN73" s="171"/>
      <c r="BO73" s="171"/>
      <c r="BP73" s="171"/>
      <c r="BQ73" s="171"/>
      <c r="BR73" s="171"/>
      <c r="BS73" s="171"/>
      <c r="BT73" s="171"/>
      <c r="BU73" s="171"/>
      <c r="BV73" s="171"/>
      <c r="BW73" s="171"/>
      <c r="BX73" s="171"/>
      <c r="BY73" s="171"/>
      <c r="BZ73" s="171"/>
      <c r="CA73" s="171"/>
      <c r="CB73" s="171"/>
      <c r="CC73" s="171"/>
      <c r="CD73" s="172"/>
    </row>
    <row r="74" spans="1:173" s="4" customFormat="1" ht="18" customHeight="1" x14ac:dyDescent="0.25">
      <c r="A74" s="4" t="s">
        <v>16</v>
      </c>
      <c r="E74" s="4" t="s">
        <v>17</v>
      </c>
      <c r="P74" s="27"/>
      <c r="Q74" s="28"/>
      <c r="AA74" s="29"/>
    </row>
    <row r="75" spans="1:173" s="4" customFormat="1" ht="24.9" customHeight="1" x14ac:dyDescent="0.25">
      <c r="AA75" s="29"/>
    </row>
  </sheetData>
  <mergeCells count="291">
    <mergeCell ref="BY67:BZ67"/>
    <mergeCell ref="CA67:CB67"/>
    <mergeCell ref="CC67:CD67"/>
    <mergeCell ref="BY64:BZ64"/>
    <mergeCell ref="CA64:CB64"/>
    <mergeCell ref="CC64:CD64"/>
    <mergeCell ref="BY65:BZ65"/>
    <mergeCell ref="CA65:CB65"/>
    <mergeCell ref="CC65:CD65"/>
    <mergeCell ref="BY66:BZ66"/>
    <mergeCell ref="CA66:CB66"/>
    <mergeCell ref="CC66:CD66"/>
    <mergeCell ref="CC62:CD62"/>
    <mergeCell ref="BY63:BZ63"/>
    <mergeCell ref="CA63:CB63"/>
    <mergeCell ref="CC63:CD63"/>
    <mergeCell ref="CC58:CD58"/>
    <mergeCell ref="BY59:BZ59"/>
    <mergeCell ref="CA59:CB59"/>
    <mergeCell ref="CC59:CD59"/>
    <mergeCell ref="BY60:BZ60"/>
    <mergeCell ref="CA60:CB60"/>
    <mergeCell ref="CC60:CD60"/>
    <mergeCell ref="BY61:BZ61"/>
    <mergeCell ref="CA61:CB61"/>
    <mergeCell ref="CC61:CD61"/>
    <mergeCell ref="CC54:CD54"/>
    <mergeCell ref="BY55:BZ55"/>
    <mergeCell ref="CA55:CB55"/>
    <mergeCell ref="CC55:CD55"/>
    <mergeCell ref="BY56:BZ56"/>
    <mergeCell ref="CA56:CB56"/>
    <mergeCell ref="CC56:CD56"/>
    <mergeCell ref="BY57:BZ57"/>
    <mergeCell ref="CA57:CB57"/>
    <mergeCell ref="CC57:CD57"/>
    <mergeCell ref="CC50:CD50"/>
    <mergeCell ref="BY51:BZ51"/>
    <mergeCell ref="CA51:CB51"/>
    <mergeCell ref="CC51:CD51"/>
    <mergeCell ref="BY52:BZ52"/>
    <mergeCell ref="CA52:CB52"/>
    <mergeCell ref="CC52:CD52"/>
    <mergeCell ref="BY53:BZ53"/>
    <mergeCell ref="CA53:CB53"/>
    <mergeCell ref="CC53:CD53"/>
    <mergeCell ref="CC47:CD47"/>
    <mergeCell ref="BY48:BZ48"/>
    <mergeCell ref="CA48:CB48"/>
    <mergeCell ref="CC48:CD48"/>
    <mergeCell ref="BY49:BZ49"/>
    <mergeCell ref="CA49:CB49"/>
    <mergeCell ref="CC49:CD49"/>
    <mergeCell ref="CC43:CD43"/>
    <mergeCell ref="BY44:BZ44"/>
    <mergeCell ref="CA44:CB44"/>
    <mergeCell ref="CC44:CD44"/>
    <mergeCell ref="BY45:BZ45"/>
    <mergeCell ref="CA45:CB45"/>
    <mergeCell ref="CC45:CD45"/>
    <mergeCell ref="BY46:BZ46"/>
    <mergeCell ref="CA46:CB46"/>
    <mergeCell ref="CC46:CD46"/>
    <mergeCell ref="B61:N61"/>
    <mergeCell ref="B62:N62"/>
    <mergeCell ref="B63:N63"/>
    <mergeCell ref="B64:N64"/>
    <mergeCell ref="B65:N65"/>
    <mergeCell ref="B66:N66"/>
    <mergeCell ref="B67:N67"/>
    <mergeCell ref="BY43:BZ43"/>
    <mergeCell ref="CA43:CB43"/>
    <mergeCell ref="BY47:BZ47"/>
    <mergeCell ref="CA47:CB47"/>
    <mergeCell ref="BY50:BZ50"/>
    <mergeCell ref="CA50:CB50"/>
    <mergeCell ref="BY54:BZ54"/>
    <mergeCell ref="CA54:CB54"/>
    <mergeCell ref="BY58:BZ58"/>
    <mergeCell ref="CA58:CB58"/>
    <mergeCell ref="BY62:BZ62"/>
    <mergeCell ref="CA62:CB62"/>
    <mergeCell ref="B52:N52"/>
    <mergeCell ref="B53:N53"/>
    <mergeCell ref="B54:N54"/>
    <mergeCell ref="B55:N55"/>
    <mergeCell ref="B56:N56"/>
    <mergeCell ref="B57:N57"/>
    <mergeCell ref="B58:N58"/>
    <mergeCell ref="B59:N59"/>
    <mergeCell ref="B60:N60"/>
    <mergeCell ref="B43:N43"/>
    <mergeCell ref="B44:N44"/>
    <mergeCell ref="B45:N45"/>
    <mergeCell ref="B46:N46"/>
    <mergeCell ref="B47:N47"/>
    <mergeCell ref="B48:N48"/>
    <mergeCell ref="B49:N49"/>
    <mergeCell ref="B50:N50"/>
    <mergeCell ref="B51:N51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38:N38"/>
    <mergeCell ref="B39:N39"/>
    <mergeCell ref="B40:N40"/>
    <mergeCell ref="B41:N41"/>
    <mergeCell ref="B42:N42"/>
    <mergeCell ref="A70:N70"/>
    <mergeCell ref="BY70:BZ70"/>
    <mergeCell ref="CA70:CB70"/>
    <mergeCell ref="CC70:CD70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A71:CD72"/>
    <mergeCell ref="A73:CD73"/>
    <mergeCell ref="B68:N68"/>
    <mergeCell ref="BY68:BZ68"/>
    <mergeCell ref="CA68:CB68"/>
    <mergeCell ref="CC68:CD68"/>
    <mergeCell ref="B69:N69"/>
    <mergeCell ref="BY69:BZ69"/>
    <mergeCell ref="CA69:CB69"/>
    <mergeCell ref="CC69:CD69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BY24:BZ24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22:N22"/>
    <mergeCell ref="B23:N23"/>
    <mergeCell ref="B24:N24"/>
    <mergeCell ref="B25:N25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H1:BW6"/>
    <mergeCell ref="BX1:CD6"/>
    <mergeCell ref="A6:F6"/>
    <mergeCell ref="A7:L7"/>
    <mergeCell ref="N7:AX7"/>
    <mergeCell ref="AY7:BC7"/>
    <mergeCell ref="BD7:BI7"/>
    <mergeCell ref="BJ7:BN7"/>
    <mergeCell ref="BO7:CD7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68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2026-08-18T02:22:09Z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